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Свердловэнерго\УМТОиЛ\Внутренние\2026\2 кв\Технические задания\СЦэфМСП Поставка фурнитуры для окон и дверей (СЭ)\"/>
    </mc:Choice>
  </mc:AlternateContent>
  <bookViews>
    <workbookView xWindow="0" yWindow="0" windowWidth="28800" windowHeight="12000"/>
  </bookViews>
  <sheets>
    <sheet name="Расчет НМЦ лот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85" i="1" l="1"/>
  <c r="Y85" i="1"/>
  <c r="AA85" i="1"/>
  <c r="Z84" i="1"/>
  <c r="Y84" i="1"/>
  <c r="AA84" i="1" s="1"/>
  <c r="Z83" i="1"/>
  <c r="Y83" i="1"/>
  <c r="AA83" i="1"/>
  <c r="Z82" i="1"/>
  <c r="Y82" i="1"/>
  <c r="AA82" i="1" s="1"/>
  <c r="Z81" i="1"/>
  <c r="Y81" i="1"/>
  <c r="AA81" i="1"/>
  <c r="Z80" i="1"/>
  <c r="Y80" i="1"/>
  <c r="AA80" i="1" s="1"/>
  <c r="Z79" i="1"/>
  <c r="Y79" i="1"/>
  <c r="AA79" i="1"/>
  <c r="Z78" i="1"/>
  <c r="Y78" i="1"/>
  <c r="AA78" i="1" s="1"/>
  <c r="Z77" i="1"/>
  <c r="Z87" i="1" s="1"/>
  <c r="Y77" i="1"/>
  <c r="AA77" i="1"/>
  <c r="Z76" i="1"/>
  <c r="Y76" i="1"/>
  <c r="AA76" i="1"/>
  <c r="Z73" i="1"/>
  <c r="Y73" i="1"/>
  <c r="AA73" i="1"/>
  <c r="AA72" i="1"/>
  <c r="Z72" i="1"/>
  <c r="Y72" i="1"/>
  <c r="Z71" i="1"/>
  <c r="Y71" i="1"/>
  <c r="AA71" i="1"/>
  <c r="AA70" i="1"/>
  <c r="Z70" i="1"/>
  <c r="Y70" i="1"/>
  <c r="Z69" i="1"/>
  <c r="Y69" i="1"/>
  <c r="AA69" i="1"/>
  <c r="AA68" i="1"/>
  <c r="Z68" i="1"/>
  <c r="Y68" i="1"/>
  <c r="Z67" i="1"/>
  <c r="Y67" i="1"/>
  <c r="AA67" i="1"/>
  <c r="AA66" i="1"/>
  <c r="Z66" i="1"/>
  <c r="Y66" i="1"/>
  <c r="Z65" i="1"/>
  <c r="Y65" i="1"/>
  <c r="AA65" i="1"/>
  <c r="AA64" i="1"/>
  <c r="Z64" i="1"/>
  <c r="Y64" i="1"/>
  <c r="Z63" i="1"/>
  <c r="Y63" i="1"/>
  <c r="AA63" i="1"/>
  <c r="AA62" i="1"/>
  <c r="Z62" i="1"/>
  <c r="Y62" i="1"/>
  <c r="Z61" i="1"/>
  <c r="Y61" i="1"/>
  <c r="AA61" i="1" s="1"/>
  <c r="AA60" i="1"/>
  <c r="Z60" i="1"/>
  <c r="Y60" i="1"/>
  <c r="Z57" i="1"/>
  <c r="Y57" i="1"/>
  <c r="AA57" i="1" s="1"/>
  <c r="AA56" i="1"/>
  <c r="Z56" i="1"/>
  <c r="Y56" i="1"/>
  <c r="Z55" i="1"/>
  <c r="Y55" i="1"/>
  <c r="AA55" i="1" s="1"/>
  <c r="AA54" i="1"/>
  <c r="Z54" i="1"/>
  <c r="Y54" i="1"/>
  <c r="Z53" i="1"/>
  <c r="Y53" i="1"/>
  <c r="AA53" i="1" s="1"/>
  <c r="AA52" i="1"/>
  <c r="Z52" i="1"/>
  <c r="Y52" i="1"/>
  <c r="Z51" i="1"/>
  <c r="Y51" i="1"/>
  <c r="AA51" i="1" s="1"/>
  <c r="AA50" i="1"/>
  <c r="Z50" i="1"/>
  <c r="Y50" i="1"/>
  <c r="Z49" i="1"/>
  <c r="Y49" i="1"/>
  <c r="AA49" i="1" s="1"/>
  <c r="AA48" i="1"/>
  <c r="Z48" i="1"/>
  <c r="Y48" i="1"/>
  <c r="Z47" i="1"/>
  <c r="Y47" i="1"/>
  <c r="AA47" i="1" s="1"/>
  <c r="AA46" i="1"/>
  <c r="Z46" i="1"/>
  <c r="Y46" i="1"/>
  <c r="Z45" i="1"/>
  <c r="Y45" i="1"/>
  <c r="AA45" i="1" s="1"/>
  <c r="AA44" i="1"/>
  <c r="Z44" i="1"/>
  <c r="Y44" i="1"/>
  <c r="Z41" i="1"/>
  <c r="Y41" i="1"/>
  <c r="AA41" i="1" s="1"/>
  <c r="AA40" i="1"/>
  <c r="Z40" i="1"/>
  <c r="Y40" i="1"/>
  <c r="Z39" i="1"/>
  <c r="Y39" i="1"/>
  <c r="AA39" i="1" s="1"/>
  <c r="AA38" i="1"/>
  <c r="Z38" i="1"/>
  <c r="Y38" i="1"/>
  <c r="Z37" i="1"/>
  <c r="Y37" i="1"/>
  <c r="AA37" i="1" s="1"/>
  <c r="AA36" i="1"/>
  <c r="Z36" i="1"/>
  <c r="Y36" i="1"/>
  <c r="Z35" i="1"/>
  <c r="Y35" i="1"/>
  <c r="AA35" i="1" s="1"/>
  <c r="AA34" i="1"/>
  <c r="Z34" i="1"/>
  <c r="Y34" i="1"/>
  <c r="Z33" i="1"/>
  <c r="Y33" i="1"/>
  <c r="AA33" i="1" s="1"/>
  <c r="AA32" i="1"/>
  <c r="Z32" i="1"/>
  <c r="Y32" i="1"/>
  <c r="Z31" i="1"/>
  <c r="Y31" i="1"/>
  <c r="AA31" i="1" s="1"/>
  <c r="AA30" i="1"/>
  <c r="Z30" i="1"/>
  <c r="Y30" i="1"/>
  <c r="Z29" i="1"/>
  <c r="Y29" i="1"/>
  <c r="AA29" i="1" s="1"/>
  <c r="AA28" i="1"/>
  <c r="Z28" i="1"/>
  <c r="Y28" i="1"/>
  <c r="Z27" i="1"/>
  <c r="Y27" i="1"/>
  <c r="AA27" i="1" s="1"/>
  <c r="AA26" i="1"/>
  <c r="Z26" i="1"/>
  <c r="Y26" i="1"/>
  <c r="Z25" i="1"/>
  <c r="Y25" i="1"/>
  <c r="AA25" i="1" s="1"/>
  <c r="AA24" i="1"/>
  <c r="Z24" i="1"/>
  <c r="Y24" i="1"/>
  <c r="Z23" i="1"/>
  <c r="Y23" i="1"/>
  <c r="AA23" i="1" s="1"/>
  <c r="O10" i="1"/>
  <c r="P10" i="1"/>
  <c r="Q10" i="1"/>
  <c r="R10" i="1"/>
  <c r="S10" i="1"/>
  <c r="T10" i="1"/>
  <c r="U10" i="1"/>
  <c r="V10" i="1"/>
  <c r="W10" i="1"/>
  <c r="N11" i="1"/>
  <c r="P13" i="1"/>
  <c r="Q13" i="1"/>
  <c r="R13" i="1"/>
  <c r="S13" i="1"/>
  <c r="T13" i="1"/>
  <c r="U13" i="1"/>
  <c r="V13" i="1"/>
  <c r="W13" i="1"/>
  <c r="O14" i="1"/>
  <c r="N14" i="1"/>
  <c r="O15" i="1"/>
  <c r="P16" i="1"/>
  <c r="Q16" i="1"/>
  <c r="R16" i="1"/>
  <c r="S16" i="1"/>
  <c r="T16" i="1"/>
  <c r="U16" i="1"/>
  <c r="V16" i="1"/>
  <c r="W16" i="1"/>
  <c r="O17" i="1"/>
  <c r="N17" i="1"/>
  <c r="O18" i="1"/>
  <c r="P19" i="1"/>
  <c r="Q19" i="1"/>
  <c r="R19" i="1"/>
  <c r="S19" i="1"/>
  <c r="T19" i="1"/>
  <c r="U19" i="1"/>
  <c r="V19" i="1"/>
  <c r="W19" i="1"/>
  <c r="O20" i="1"/>
  <c r="N20" i="1"/>
  <c r="O21" i="1"/>
  <c r="P22" i="1"/>
  <c r="Q22" i="1"/>
  <c r="R22" i="1"/>
  <c r="S22" i="1"/>
  <c r="T22" i="1"/>
  <c r="U22" i="1"/>
  <c r="V22" i="1"/>
  <c r="W22" i="1"/>
  <c r="O23" i="1"/>
  <c r="N23" i="1"/>
  <c r="O24" i="1"/>
  <c r="N24" i="1"/>
  <c r="O25" i="1"/>
  <c r="N25" i="1"/>
  <c r="O26" i="1"/>
  <c r="N26" i="1"/>
  <c r="O27" i="1"/>
  <c r="N27" i="1"/>
  <c r="O28" i="1"/>
  <c r="N28" i="1"/>
  <c r="O29" i="1"/>
  <c r="N29" i="1"/>
  <c r="O30" i="1"/>
  <c r="N30" i="1"/>
  <c r="O31" i="1"/>
  <c r="N31" i="1"/>
  <c r="O32" i="1"/>
  <c r="N32" i="1"/>
  <c r="O33" i="1"/>
  <c r="N33" i="1"/>
  <c r="O34" i="1"/>
  <c r="N34" i="1"/>
  <c r="O35" i="1"/>
  <c r="N35" i="1"/>
  <c r="O36" i="1"/>
  <c r="N36" i="1"/>
  <c r="O37" i="1"/>
  <c r="N37" i="1"/>
  <c r="O38" i="1"/>
  <c r="N38" i="1"/>
  <c r="O39" i="1"/>
  <c r="N39" i="1"/>
  <c r="O40" i="1"/>
  <c r="N40" i="1"/>
  <c r="O41" i="1"/>
  <c r="N41" i="1"/>
  <c r="O42" i="1"/>
  <c r="P43" i="1"/>
  <c r="Q43" i="1"/>
  <c r="R43" i="1"/>
  <c r="S43" i="1"/>
  <c r="T43" i="1"/>
  <c r="U43" i="1"/>
  <c r="V43" i="1"/>
  <c r="W43" i="1"/>
  <c r="O44" i="1"/>
  <c r="N44" i="1"/>
  <c r="O45" i="1"/>
  <c r="N45" i="1"/>
  <c r="O46" i="1"/>
  <c r="N46" i="1"/>
  <c r="O47" i="1"/>
  <c r="N47" i="1"/>
  <c r="O48" i="1"/>
  <c r="N48" i="1"/>
  <c r="O49" i="1"/>
  <c r="N49" i="1"/>
  <c r="O50" i="1"/>
  <c r="N50" i="1"/>
  <c r="O51" i="1"/>
  <c r="N51" i="1"/>
  <c r="O52" i="1"/>
  <c r="N52" i="1"/>
  <c r="O53" i="1"/>
  <c r="N53" i="1"/>
  <c r="O54" i="1"/>
  <c r="N54" i="1"/>
  <c r="O55" i="1"/>
  <c r="N55" i="1"/>
  <c r="O56" i="1"/>
  <c r="N56" i="1"/>
  <c r="O57" i="1"/>
  <c r="N57" i="1"/>
  <c r="O58" i="1"/>
  <c r="P59" i="1"/>
  <c r="Q59" i="1"/>
  <c r="R59" i="1"/>
  <c r="S59" i="1"/>
  <c r="T59" i="1"/>
  <c r="U59" i="1"/>
  <c r="V59" i="1"/>
  <c r="W59" i="1"/>
  <c r="O60" i="1"/>
  <c r="N60" i="1"/>
  <c r="O61" i="1"/>
  <c r="N61" i="1"/>
  <c r="O62" i="1"/>
  <c r="N62" i="1"/>
  <c r="O63" i="1"/>
  <c r="N63" i="1"/>
  <c r="O64" i="1"/>
  <c r="N64" i="1"/>
  <c r="O65" i="1"/>
  <c r="N65" i="1"/>
  <c r="O66" i="1"/>
  <c r="N66" i="1"/>
  <c r="O67" i="1"/>
  <c r="N67" i="1"/>
  <c r="O68" i="1"/>
  <c r="N68" i="1"/>
  <c r="O69" i="1"/>
  <c r="N69" i="1"/>
  <c r="O70" i="1"/>
  <c r="N70" i="1"/>
  <c r="O71" i="1"/>
  <c r="N71" i="1"/>
  <c r="O72" i="1"/>
  <c r="N72" i="1"/>
  <c r="O73" i="1"/>
  <c r="N73" i="1"/>
  <c r="O74" i="1"/>
  <c r="P75" i="1"/>
  <c r="Q75" i="1"/>
  <c r="R75" i="1"/>
  <c r="S75" i="1"/>
  <c r="T75" i="1"/>
  <c r="U75" i="1"/>
  <c r="V75" i="1"/>
  <c r="W75" i="1"/>
  <c r="O76" i="1"/>
  <c r="N76" i="1"/>
  <c r="O77" i="1"/>
  <c r="N77" i="1"/>
  <c r="O78" i="1"/>
  <c r="N78" i="1"/>
  <c r="O79" i="1"/>
  <c r="N79" i="1"/>
  <c r="O80" i="1"/>
  <c r="N80" i="1"/>
  <c r="O81" i="1"/>
  <c r="N81" i="1"/>
  <c r="O82" i="1"/>
  <c r="N82" i="1"/>
  <c r="O83" i="1"/>
  <c r="N83" i="1"/>
  <c r="O84" i="1"/>
  <c r="N84" i="1"/>
  <c r="O85" i="1"/>
  <c r="N85" i="1"/>
  <c r="U87" i="1"/>
  <c r="N10" i="1"/>
  <c r="Q87" i="1"/>
  <c r="O13" i="1"/>
  <c r="O43" i="1"/>
  <c r="R87" i="1"/>
  <c r="V87" i="1"/>
  <c r="P87" i="1"/>
  <c r="T87" i="1"/>
  <c r="W87" i="1"/>
  <c r="O22" i="1"/>
  <c r="O59" i="1"/>
  <c r="S87" i="1"/>
  <c r="O75" i="1"/>
  <c r="O19" i="1"/>
  <c r="N75" i="1"/>
  <c r="N19" i="1"/>
  <c r="N43" i="1"/>
  <c r="N59" i="1"/>
  <c r="N22" i="1"/>
  <c r="N13" i="1"/>
  <c r="N16" i="1"/>
  <c r="O16" i="1"/>
  <c r="O87" i="1"/>
  <c r="N87" i="1"/>
  <c r="AA87" i="1" l="1"/>
</calcChain>
</file>

<file path=xl/sharedStrings.xml><?xml version="1.0" encoding="utf-8"?>
<sst xmlns="http://schemas.openxmlformats.org/spreadsheetml/2006/main" count="662" uniqueCount="83">
  <si>
    <t/>
  </si>
  <si>
    <t>Итого по лоту:</t>
  </si>
  <si>
    <t>ШТ</t>
  </si>
  <si>
    <t>1. Основная деятельность</t>
  </si>
  <si>
    <t>Петля накладная универсальная ПНУ-100</t>
  </si>
  <si>
    <t>Сэндвич-панель стен.бел.1500х3000х10мм</t>
  </si>
  <si>
    <t>Проушина для навесного замка оцинк 40х75</t>
  </si>
  <si>
    <t>Доводчик дверной KING NSK-650 до 120кг</t>
  </si>
  <si>
    <t>Петля дверная ПН-1-130 цинк</t>
  </si>
  <si>
    <t>Доводчик DORMA-M до 120кг</t>
  </si>
  <si>
    <t>Шарнир дверной 120х30 ст60с2</t>
  </si>
  <si>
    <t>Петля-шарнир для метал.дверей 28х150</t>
  </si>
  <si>
    <t>Ручка-замок дверная</t>
  </si>
  <si>
    <t>Петля дверная накладная ПН-1-110</t>
  </si>
  <si>
    <t>Объем поставки под потребность 4 квартала 2026:</t>
  </si>
  <si>
    <t>Петля-шарнир для металл. дверей 16х120</t>
  </si>
  <si>
    <t>Ручка оконная металл</t>
  </si>
  <si>
    <t>Доводчик дверн Notedo ДС-120 до 120 кг</t>
  </si>
  <si>
    <t>Ручка-защелка Аллюр 5560СР ключ/фикс хро</t>
  </si>
  <si>
    <t>Шарнир гаражный 55х200</t>
  </si>
  <si>
    <t>Защелка дверная ЗЩ1Д-2-02</t>
  </si>
  <si>
    <t>Объем поставки под потребность 3 квартала 2026:</t>
  </si>
  <si>
    <t>Навес-стрела ПС-130 без покрытия</t>
  </si>
  <si>
    <t>Защелка для межкомн.двери Нора-М ТТ7-01</t>
  </si>
  <si>
    <t>Защелка для межкомн.двери Нора-М ТТ14-01</t>
  </si>
  <si>
    <t>Объем поставки под потребность 2 квартала 2026:</t>
  </si>
  <si>
    <t>М</t>
  </si>
  <si>
    <t>Уплотнитель ПВХ окон-дверей чер. 8х10мм</t>
  </si>
  <si>
    <t>Ограничитель дверной прямой 75х36мм</t>
  </si>
  <si>
    <t>Доска доборн. МДФ итал.орех 8х150х2100мм</t>
  </si>
  <si>
    <t>Задвижка накладная зд-06 15х145х15мм</t>
  </si>
  <si>
    <t>Доводчик двер.NOTEDO DC-060 SILVER 60кг</t>
  </si>
  <si>
    <t>Ограничитель откр.окна "Гребенка" 100х10</t>
  </si>
  <si>
    <t>Пружина дверная цилиндрич.оцинк.300х30мм</t>
  </si>
  <si>
    <t>Ручка-скоба РС 100-2б</t>
  </si>
  <si>
    <t>Петля накладная ПН-60</t>
  </si>
  <si>
    <t>Объем поставки под потребность 1 квартала 2026:</t>
  </si>
  <si>
    <t>F20</t>
  </si>
  <si>
    <t>Объем поставки под потребность 4 квартала 0000:</t>
  </si>
  <si>
    <t>Объем поставки под потребность 3 квартала 0000:</t>
  </si>
  <si>
    <t>Объем поставки под потребность 2 квартала 0000:</t>
  </si>
  <si>
    <t>Объем поставки под потребность 1 квартала 0000:</t>
  </si>
  <si>
    <t>ID закупки Поставка прочих МТР  в лоте участвуют: СЭ</t>
  </si>
  <si>
    <t>27*</t>
  </si>
  <si>
    <t>4*</t>
  </si>
  <si>
    <t>Квартал потребности</t>
  </si>
  <si>
    <t xml:space="preserve">Срок поставки
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</si>
  <si>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</si>
  <si>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</si>
  <si>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</si>
  <si>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 (заполняется Участником)</t>
  </si>
  <si>
    <t>Подлежит аттестации в ПАО "Россети" (Да/Нет) (заполняется Заказчиком)</t>
  </si>
  <si>
    <t>предлагаемое Участником
(с указанием характеристик)</t>
  </si>
  <si>
    <t>требуемое Заказчиком</t>
  </si>
  <si>
    <t>ИА</t>
  </si>
  <si>
    <t>ТалЭС</t>
  </si>
  <si>
    <t>СЭС</t>
  </si>
  <si>
    <t>НТЭС</t>
  </si>
  <si>
    <t>ЦЭС</t>
  </si>
  <si>
    <t>ЗЭС</t>
  </si>
  <si>
    <t>ВЭС</t>
  </si>
  <si>
    <t>АртЭС</t>
  </si>
  <si>
    <t>Итого по СЭ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</si>
  <si>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</si>
  <si>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</si>
  <si>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«Россети Урал» - Свердловэнерго</t>
  </si>
  <si>
    <t>Итого по всем филиалам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</si>
  <si>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</si>
  <si>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</si>
  <si>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</si>
  <si>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</si>
  <si>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</si>
  <si>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</si>
  <si>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</si>
  <si>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нет</t>
  </si>
  <si>
    <t>в течение 30 календарных дней с момента заключения договора</t>
  </si>
  <si>
    <t xml:space="preserve"> -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</si>
  <si>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</si>
  <si>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</si>
  <si>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</si>
  <si>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</si>
  <si>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25*</t>
  </si>
  <si>
    <t>Приложение № 1.1.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</si>
</sst>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6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/>
    <xf numFmtId="0" fontId="1" fillId="0" borderId="0" xfId="0" applyFont="1" applyFill="1"/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9" xfId="0" applyFill="1" applyBorder="1" applyAlignment="1">
      <alignment horizontal="left" vertical="center" wrapText="1"/>
    </xf>
    <xf numFmtId="0" fontId="2" fillId="0" borderId="0" xfId="0" applyFont="1" applyFill="1"/>
    <xf numFmtId="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0" fillId="0" borderId="6" xfId="0" applyNumberForma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B89"/>
  <sheetViews>
    <sheetView tabSelected="1" topLeftCell="M84" zoomScale="60" zoomScaleNormal="60" workbookViewId="0">
      <selection activeCell="AE100" sqref="AE100"/>
    </sheetView>
  </sheetViews>
  <sheetFormatPr defaultRowHeight="15" x14ac:dyDescent="0.25"/>
  <cols>
    <col min="1" max="1" width="4" style="3" customWidth="1"/>
    <col min="2" max="2" width="11.7109375" style="3" customWidth="1"/>
    <col min="3" max="3" width="45.140625" style="3" customWidth="1"/>
    <col min="4" max="4" width="35" style="3" customWidth="1"/>
    <col min="5" max="5" width="18.85546875" style="3" customWidth="1"/>
    <col min="6" max="6" width="16.140625" style="3" customWidth="1"/>
    <col min="7" max="9" width="22" style="3" customWidth="1"/>
    <col min="10" max="10" width="15.140625" style="3" customWidth="1"/>
    <col min="11" max="11" width="7" style="3" customWidth="1"/>
    <col min="12" max="12" width="13.140625" style="3" customWidth="1"/>
    <col min="13" max="13" width="7" style="3" customWidth="1"/>
    <col min="14" max="14" width="12.7109375" style="3" customWidth="1"/>
    <col min="15" max="15" width="15.7109375" style="2" customWidth="1"/>
    <col min="16" max="23" width="9.140625" style="1"/>
    <col min="24" max="27" width="12.42578125" style="1" customWidth="1"/>
    <col min="28" max="16384" width="9.140625" style="1"/>
  </cols>
  <sheetData>
    <row r="1" spans="1:28" x14ac:dyDescent="0.25">
      <c r="U1" s="34" t="s">
        <v>82</v>
      </c>
      <c r="V1" s="34"/>
      <c r="W1" s="34"/>
      <c r="X1" s="34"/>
      <c r="Y1" s="34"/>
      <c r="Z1" s="34"/>
      <c r="AA1" s="34"/>
    </row>
    <row r="3" spans="1:28" s="3" customFormat="1" ht="15" customHeight="1" x14ac:dyDescent="0.25">
      <c r="A3" s="41" t="s">
        <v>73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8" s="3" customFormat="1" ht="15" customHeight="1" x14ac:dyDescent="0.25">
      <c r="A4" s="42" t="s">
        <v>72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5" spans="1:28" s="3" customFormat="1" ht="45" customHeight="1" x14ac:dyDescent="0.25">
      <c r="A5" s="48" t="s">
        <v>71</v>
      </c>
      <c r="B5" s="48" t="s">
        <v>70</v>
      </c>
      <c r="C5" s="53" t="s">
        <v>69</v>
      </c>
      <c r="D5" s="54"/>
      <c r="E5" s="54"/>
      <c r="F5" s="54"/>
      <c r="G5" s="54"/>
      <c r="H5" s="54"/>
      <c r="I5" s="54"/>
      <c r="J5" s="54"/>
      <c r="K5" s="55"/>
      <c r="L5" s="48" t="s">
        <v>68</v>
      </c>
      <c r="M5" s="48" t="s">
        <v>67</v>
      </c>
      <c r="N5" s="48" t="s">
        <v>66</v>
      </c>
      <c r="O5" s="53" t="s">
        <v>65</v>
      </c>
      <c r="P5" s="54"/>
      <c r="Q5" s="54"/>
      <c r="R5" s="54"/>
      <c r="S5" s="54"/>
      <c r="T5" s="54"/>
      <c r="U5" s="54"/>
      <c r="V5" s="54"/>
      <c r="W5" s="55"/>
      <c r="X5" s="40" t="s">
        <v>77</v>
      </c>
      <c r="Y5" s="40" t="s">
        <v>78</v>
      </c>
      <c r="Z5" s="39" t="s">
        <v>79</v>
      </c>
      <c r="AA5" s="39" t="s">
        <v>80</v>
      </c>
      <c r="AB5" s="28"/>
    </row>
    <row r="6" spans="1:28" s="3" customFormat="1" ht="14.45" customHeight="1" x14ac:dyDescent="0.25">
      <c r="A6" s="48" t="s">
        <v>0</v>
      </c>
      <c r="B6" s="48" t="s">
        <v>0</v>
      </c>
      <c r="C6" s="48" t="s">
        <v>64</v>
      </c>
      <c r="D6" s="48" t="s">
        <v>0</v>
      </c>
      <c r="E6" s="53" t="s">
        <v>63</v>
      </c>
      <c r="F6" s="57"/>
      <c r="G6" s="57"/>
      <c r="H6" s="57"/>
      <c r="I6" s="58"/>
      <c r="J6" s="9"/>
      <c r="K6" s="9"/>
      <c r="L6" s="48" t="s">
        <v>0</v>
      </c>
      <c r="M6" s="48" t="s">
        <v>0</v>
      </c>
      <c r="N6" s="48" t="s">
        <v>0</v>
      </c>
      <c r="O6" s="49" t="s">
        <v>62</v>
      </c>
      <c r="P6" s="49" t="s">
        <v>61</v>
      </c>
      <c r="Q6" s="49" t="s">
        <v>60</v>
      </c>
      <c r="R6" s="49" t="s">
        <v>59</v>
      </c>
      <c r="S6" s="49" t="s">
        <v>58</v>
      </c>
      <c r="T6" s="49" t="s">
        <v>57</v>
      </c>
      <c r="U6" s="49" t="s">
        <v>56</v>
      </c>
      <c r="V6" s="49" t="s">
        <v>55</v>
      </c>
      <c r="W6" s="49" t="s">
        <v>54</v>
      </c>
      <c r="X6" s="40" t="s">
        <v>0</v>
      </c>
      <c r="Y6" s="40" t="s">
        <v>0</v>
      </c>
      <c r="Z6" s="39" t="s">
        <v>0</v>
      </c>
      <c r="AA6" s="39" t="s">
        <v>0</v>
      </c>
      <c r="AB6" s="28"/>
    </row>
    <row r="7" spans="1:28" s="3" customFormat="1" ht="90" x14ac:dyDescent="0.25">
      <c r="A7" s="48" t="s">
        <v>0</v>
      </c>
      <c r="B7" s="48" t="s">
        <v>0</v>
      </c>
      <c r="C7" s="9" t="s">
        <v>53</v>
      </c>
      <c r="D7" s="9" t="s">
        <v>52</v>
      </c>
      <c r="E7" s="9" t="s">
        <v>51</v>
      </c>
      <c r="F7" s="9" t="s">
        <v>50</v>
      </c>
      <c r="G7" s="9" t="s">
        <v>49</v>
      </c>
      <c r="H7" s="9" t="s">
        <v>48</v>
      </c>
      <c r="I7" s="9" t="s">
        <v>47</v>
      </c>
      <c r="J7" s="9" t="s">
        <v>46</v>
      </c>
      <c r="K7" s="9" t="s">
        <v>45</v>
      </c>
      <c r="L7" s="48" t="s">
        <v>0</v>
      </c>
      <c r="M7" s="48" t="s">
        <v>0</v>
      </c>
      <c r="N7" s="48" t="s">
        <v>0</v>
      </c>
      <c r="O7" s="50"/>
      <c r="P7" s="50"/>
      <c r="Q7" s="50"/>
      <c r="R7" s="50"/>
      <c r="S7" s="50"/>
      <c r="T7" s="50"/>
      <c r="U7" s="50"/>
      <c r="V7" s="50"/>
      <c r="W7" s="50"/>
      <c r="X7" s="40" t="s">
        <v>0</v>
      </c>
      <c r="Y7" s="40" t="s">
        <v>0</v>
      </c>
      <c r="Z7" s="39" t="s">
        <v>0</v>
      </c>
      <c r="AA7" s="39" t="s">
        <v>0</v>
      </c>
      <c r="AB7" s="28"/>
    </row>
    <row r="8" spans="1:28" s="3" customFormat="1" x14ac:dyDescent="0.25">
      <c r="A8" s="29">
        <v>1</v>
      </c>
      <c r="B8" s="29">
        <v>2</v>
      </c>
      <c r="C8" s="29">
        <v>3</v>
      </c>
      <c r="D8" s="29" t="s">
        <v>44</v>
      </c>
      <c r="E8" s="30">
        <v>5</v>
      </c>
      <c r="F8" s="30">
        <v>6</v>
      </c>
      <c r="G8" s="29">
        <v>7</v>
      </c>
      <c r="H8" s="30">
        <v>8</v>
      </c>
      <c r="I8" s="30">
        <v>9</v>
      </c>
      <c r="J8" s="29">
        <v>10</v>
      </c>
      <c r="K8" s="30">
        <v>11</v>
      </c>
      <c r="L8" s="30">
        <v>12</v>
      </c>
      <c r="M8" s="29">
        <v>13</v>
      </c>
      <c r="N8" s="30">
        <v>14</v>
      </c>
      <c r="O8" s="30">
        <v>15</v>
      </c>
      <c r="P8" s="29">
        <v>16</v>
      </c>
      <c r="Q8" s="30">
        <v>17</v>
      </c>
      <c r="R8" s="30">
        <v>18</v>
      </c>
      <c r="S8" s="29">
        <v>19</v>
      </c>
      <c r="T8" s="30">
        <v>20</v>
      </c>
      <c r="U8" s="30">
        <v>21</v>
      </c>
      <c r="V8" s="29">
        <v>22</v>
      </c>
      <c r="W8" s="30">
        <v>23</v>
      </c>
      <c r="X8" s="30">
        <v>24</v>
      </c>
      <c r="Y8" s="29" t="s">
        <v>81</v>
      </c>
      <c r="Z8" s="9">
        <v>26</v>
      </c>
      <c r="AA8" s="9" t="s">
        <v>43</v>
      </c>
    </row>
    <row r="9" spans="1:28" s="3" customFormat="1" x14ac:dyDescent="0.25">
      <c r="A9" s="56" t="s">
        <v>42</v>
      </c>
      <c r="B9" s="48" t="s">
        <v>0</v>
      </c>
      <c r="C9" s="48" t="s">
        <v>0</v>
      </c>
      <c r="D9" s="48" t="s">
        <v>0</v>
      </c>
      <c r="E9" s="48"/>
      <c r="F9" s="48"/>
      <c r="G9" s="48" t="s">
        <v>0</v>
      </c>
      <c r="H9" s="48"/>
      <c r="I9" s="48" t="s">
        <v>0</v>
      </c>
      <c r="J9" s="9"/>
      <c r="K9" s="9"/>
      <c r="L9" s="9" t="s">
        <v>0</v>
      </c>
      <c r="M9" s="9" t="s">
        <v>0</v>
      </c>
      <c r="N9" s="9" t="s">
        <v>0</v>
      </c>
      <c r="O9" s="13" t="s">
        <v>0</v>
      </c>
      <c r="P9" s="13" t="s">
        <v>0</v>
      </c>
      <c r="Q9" s="13" t="s">
        <v>0</v>
      </c>
      <c r="R9" s="13" t="s">
        <v>0</v>
      </c>
      <c r="S9" s="13" t="s">
        <v>0</v>
      </c>
      <c r="T9" s="13" t="s">
        <v>0</v>
      </c>
      <c r="U9" s="13" t="s">
        <v>0</v>
      </c>
      <c r="V9" s="13" t="s">
        <v>0</v>
      </c>
      <c r="W9" s="13" t="s">
        <v>0</v>
      </c>
      <c r="X9" s="24" t="s">
        <v>0</v>
      </c>
      <c r="Y9" s="24" t="s">
        <v>0</v>
      </c>
      <c r="Z9" s="24" t="s">
        <v>0</v>
      </c>
      <c r="AA9" s="24" t="s">
        <v>0</v>
      </c>
    </row>
    <row r="10" spans="1:28" s="18" customFormat="1" ht="15" hidden="1" customHeight="1" x14ac:dyDescent="0.25">
      <c r="A10" s="51" t="s">
        <v>41</v>
      </c>
      <c r="B10" s="52"/>
      <c r="C10" s="52"/>
      <c r="D10" s="52"/>
      <c r="E10" s="52"/>
      <c r="F10" s="52"/>
      <c r="G10" s="52"/>
      <c r="H10" s="52"/>
      <c r="I10" s="52"/>
      <c r="J10" s="23"/>
      <c r="K10" s="22"/>
      <c r="L10" s="21" t="s">
        <v>0</v>
      </c>
      <c r="M10" s="20" t="s">
        <v>0</v>
      </c>
      <c r="N10" s="4">
        <f t="shared" ref="N10:W10" si="0">SUM(N11:N12)</f>
        <v>0</v>
      </c>
      <c r="O10" s="13">
        <f t="shared" si="0"/>
        <v>0</v>
      </c>
      <c r="P10" s="13">
        <f t="shared" si="0"/>
        <v>0</v>
      </c>
      <c r="Q10" s="13">
        <f t="shared" si="0"/>
        <v>0</v>
      </c>
      <c r="R10" s="13">
        <f t="shared" si="0"/>
        <v>0</v>
      </c>
      <c r="S10" s="13">
        <f t="shared" si="0"/>
        <v>0</v>
      </c>
      <c r="T10" s="13">
        <f t="shared" si="0"/>
        <v>0</v>
      </c>
      <c r="U10" s="13">
        <f t="shared" si="0"/>
        <v>0</v>
      </c>
      <c r="V10" s="13">
        <f t="shared" si="0"/>
        <v>0</v>
      </c>
      <c r="W10" s="13">
        <f t="shared" si="0"/>
        <v>0</v>
      </c>
      <c r="X10" s="19"/>
      <c r="Y10" s="19"/>
      <c r="Z10" s="19"/>
      <c r="AA10" s="19"/>
    </row>
    <row r="11" spans="1:28" s="3" customFormat="1" hidden="1" x14ac:dyDescent="0.25">
      <c r="A11" s="5" t="s">
        <v>37</v>
      </c>
      <c r="B11" s="5"/>
      <c r="C11" s="5"/>
      <c r="D11" s="9" t="s">
        <v>0</v>
      </c>
      <c r="E11" s="9" t="s">
        <v>0</v>
      </c>
      <c r="F11" s="9" t="s">
        <v>0</v>
      </c>
      <c r="G11" s="9" t="s">
        <v>0</v>
      </c>
      <c r="H11" s="9"/>
      <c r="I11" s="9" t="s">
        <v>0</v>
      </c>
      <c r="J11" s="9"/>
      <c r="K11" s="9"/>
      <c r="L11" s="9"/>
      <c r="M11" s="9"/>
      <c r="N11" s="9">
        <f>SUM(O11)</f>
        <v>0</v>
      </c>
      <c r="O11" s="13"/>
      <c r="P11" s="13"/>
      <c r="Q11" s="13"/>
      <c r="R11" s="13"/>
      <c r="S11" s="13"/>
      <c r="T11" s="13"/>
      <c r="U11" s="13"/>
      <c r="V11" s="13"/>
      <c r="W11" s="13"/>
      <c r="X11" s="12">
        <v>0</v>
      </c>
      <c r="Y11" s="12">
        <v>0</v>
      </c>
      <c r="Z11" s="12">
        <v>0</v>
      </c>
      <c r="AA11" s="12">
        <v>0</v>
      </c>
    </row>
    <row r="12" spans="1:28" s="3" customFormat="1" hidden="1" x14ac:dyDescent="0.25">
      <c r="A12" s="5">
        <v>1</v>
      </c>
      <c r="B12" s="5"/>
      <c r="C12" s="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3"/>
      <c r="P12" s="13"/>
      <c r="Q12" s="13"/>
      <c r="R12" s="13"/>
      <c r="S12" s="13"/>
      <c r="T12" s="13"/>
      <c r="U12" s="13"/>
      <c r="V12" s="13"/>
      <c r="W12" s="13"/>
      <c r="X12" s="12"/>
      <c r="Y12" s="12"/>
      <c r="Z12" s="12"/>
      <c r="AA12" s="12"/>
    </row>
    <row r="13" spans="1:28" s="3" customFormat="1" ht="15" hidden="1" customHeight="1" x14ac:dyDescent="0.25">
      <c r="A13" s="43" t="s">
        <v>40</v>
      </c>
      <c r="B13" s="44"/>
      <c r="C13" s="44"/>
      <c r="D13" s="44"/>
      <c r="E13" s="44"/>
      <c r="F13" s="44"/>
      <c r="G13" s="44"/>
      <c r="H13" s="44"/>
      <c r="I13" s="44"/>
      <c r="J13" s="17"/>
      <c r="K13" s="16"/>
      <c r="L13" s="15" t="s">
        <v>0</v>
      </c>
      <c r="M13" s="5" t="s">
        <v>0</v>
      </c>
      <c r="N13" s="4">
        <f>SUM(N14:N15)</f>
        <v>0</v>
      </c>
      <c r="O13" s="13" t="str">
        <f t="shared" ref="O13:O44" si="1">IF(SUM(P13:W13)&gt;0,SUM(P13:W13),"")</f>
        <v/>
      </c>
      <c r="P13" s="13">
        <f t="shared" ref="P13:W13" si="2">SUM(P14:P15)</f>
        <v>0</v>
      </c>
      <c r="Q13" s="13">
        <f t="shared" si="2"/>
        <v>0</v>
      </c>
      <c r="R13" s="13">
        <f t="shared" si="2"/>
        <v>0</v>
      </c>
      <c r="S13" s="13">
        <f t="shared" si="2"/>
        <v>0</v>
      </c>
      <c r="T13" s="13">
        <f t="shared" si="2"/>
        <v>0</v>
      </c>
      <c r="U13" s="13">
        <f t="shared" si="2"/>
        <v>0</v>
      </c>
      <c r="V13" s="13">
        <f t="shared" si="2"/>
        <v>0</v>
      </c>
      <c r="W13" s="13">
        <f t="shared" si="2"/>
        <v>0</v>
      </c>
      <c r="X13" s="14" t="s">
        <v>0</v>
      </c>
      <c r="Y13" s="14" t="s">
        <v>0</v>
      </c>
      <c r="Z13" s="14" t="s">
        <v>0</v>
      </c>
      <c r="AA13" s="14" t="s">
        <v>0</v>
      </c>
    </row>
    <row r="14" spans="1:28" s="3" customFormat="1" hidden="1" x14ac:dyDescent="0.25">
      <c r="A14" s="5" t="s">
        <v>37</v>
      </c>
      <c r="B14" s="5"/>
      <c r="C14" s="5"/>
      <c r="D14" s="9" t="s">
        <v>0</v>
      </c>
      <c r="E14" s="9" t="s">
        <v>0</v>
      </c>
      <c r="F14" s="9" t="s">
        <v>0</v>
      </c>
      <c r="G14" s="9" t="s">
        <v>0</v>
      </c>
      <c r="H14" s="9"/>
      <c r="I14" s="9" t="s">
        <v>0</v>
      </c>
      <c r="J14" s="9"/>
      <c r="K14" s="9"/>
      <c r="L14" s="9"/>
      <c r="M14" s="9"/>
      <c r="N14" s="9">
        <f>SUM(O14)</f>
        <v>0</v>
      </c>
      <c r="O14" s="13" t="str">
        <f t="shared" si="1"/>
        <v/>
      </c>
      <c r="P14" s="13"/>
      <c r="Q14" s="13"/>
      <c r="R14" s="13"/>
      <c r="S14" s="13"/>
      <c r="T14" s="13"/>
      <c r="U14" s="13"/>
      <c r="V14" s="13"/>
      <c r="W14" s="13"/>
      <c r="X14" s="12">
        <v>0</v>
      </c>
      <c r="Y14" s="12">
        <v>0</v>
      </c>
      <c r="Z14" s="12">
        <v>0</v>
      </c>
      <c r="AA14" s="12">
        <v>0</v>
      </c>
    </row>
    <row r="15" spans="1:28" s="3" customFormat="1" hidden="1" x14ac:dyDescent="0.25">
      <c r="A15" s="5">
        <v>2</v>
      </c>
      <c r="B15" s="5"/>
      <c r="C15" s="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3" t="str">
        <f t="shared" si="1"/>
        <v/>
      </c>
      <c r="P15" s="13"/>
      <c r="Q15" s="13"/>
      <c r="R15" s="13"/>
      <c r="S15" s="13"/>
      <c r="T15" s="13"/>
      <c r="U15" s="13"/>
      <c r="V15" s="13"/>
      <c r="W15" s="13"/>
      <c r="X15" s="12"/>
      <c r="Y15" s="12"/>
      <c r="Z15" s="12"/>
      <c r="AA15" s="12"/>
    </row>
    <row r="16" spans="1:28" s="3" customFormat="1" ht="15" hidden="1" customHeight="1" x14ac:dyDescent="0.25">
      <c r="A16" s="43" t="s">
        <v>39</v>
      </c>
      <c r="B16" s="44"/>
      <c r="C16" s="44"/>
      <c r="D16" s="44"/>
      <c r="E16" s="44"/>
      <c r="F16" s="44"/>
      <c r="G16" s="44"/>
      <c r="H16" s="44"/>
      <c r="I16" s="44"/>
      <c r="J16" s="17"/>
      <c r="K16" s="16"/>
      <c r="L16" s="15" t="s">
        <v>0</v>
      </c>
      <c r="M16" s="5" t="s">
        <v>0</v>
      </c>
      <c r="N16" s="4">
        <f>SUM(N17:N18)</f>
        <v>0</v>
      </c>
      <c r="O16" s="13" t="str">
        <f t="shared" si="1"/>
        <v/>
      </c>
      <c r="P16" s="13">
        <f t="shared" ref="P16:W16" si="3">SUM(P17:P18)</f>
        <v>0</v>
      </c>
      <c r="Q16" s="13">
        <f t="shared" si="3"/>
        <v>0</v>
      </c>
      <c r="R16" s="13">
        <f t="shared" si="3"/>
        <v>0</v>
      </c>
      <c r="S16" s="13">
        <f t="shared" si="3"/>
        <v>0</v>
      </c>
      <c r="T16" s="13">
        <f t="shared" si="3"/>
        <v>0</v>
      </c>
      <c r="U16" s="13">
        <f t="shared" si="3"/>
        <v>0</v>
      </c>
      <c r="V16" s="13">
        <f t="shared" si="3"/>
        <v>0</v>
      </c>
      <c r="W16" s="13">
        <f t="shared" si="3"/>
        <v>0</v>
      </c>
      <c r="X16" s="14" t="s">
        <v>0</v>
      </c>
      <c r="Y16" s="14" t="s">
        <v>0</v>
      </c>
      <c r="Z16" s="14" t="s">
        <v>0</v>
      </c>
      <c r="AA16" s="14" t="s">
        <v>0</v>
      </c>
    </row>
    <row r="17" spans="1:27" s="3" customFormat="1" hidden="1" x14ac:dyDescent="0.25">
      <c r="A17" s="5" t="s">
        <v>37</v>
      </c>
      <c r="B17" s="5"/>
      <c r="C17" s="5"/>
      <c r="D17" s="9" t="s">
        <v>0</v>
      </c>
      <c r="E17" s="9" t="s">
        <v>0</v>
      </c>
      <c r="F17" s="9" t="s">
        <v>0</v>
      </c>
      <c r="G17" s="9" t="s">
        <v>0</v>
      </c>
      <c r="H17" s="9"/>
      <c r="I17" s="9" t="s">
        <v>0</v>
      </c>
      <c r="J17" s="9"/>
      <c r="K17" s="9"/>
      <c r="L17" s="9"/>
      <c r="M17" s="9"/>
      <c r="N17" s="9">
        <f>SUM(O17)</f>
        <v>0</v>
      </c>
      <c r="O17" s="13" t="str">
        <f t="shared" si="1"/>
        <v/>
      </c>
      <c r="P17" s="13"/>
      <c r="Q17" s="13"/>
      <c r="R17" s="13"/>
      <c r="S17" s="13"/>
      <c r="T17" s="13"/>
      <c r="U17" s="13"/>
      <c r="V17" s="13"/>
      <c r="W17" s="13"/>
      <c r="X17" s="12">
        <v>0</v>
      </c>
      <c r="Y17" s="12">
        <v>0</v>
      </c>
      <c r="Z17" s="12">
        <v>0</v>
      </c>
      <c r="AA17" s="12">
        <v>0</v>
      </c>
    </row>
    <row r="18" spans="1:27" s="3" customFormat="1" hidden="1" x14ac:dyDescent="0.25">
      <c r="A18" s="5">
        <v>3</v>
      </c>
      <c r="B18" s="5"/>
      <c r="C18" s="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3" t="str">
        <f t="shared" si="1"/>
        <v/>
      </c>
      <c r="P18" s="13"/>
      <c r="Q18" s="13"/>
      <c r="R18" s="13"/>
      <c r="S18" s="13"/>
      <c r="T18" s="13"/>
      <c r="U18" s="13"/>
      <c r="V18" s="13"/>
      <c r="W18" s="13"/>
      <c r="X18" s="12"/>
      <c r="Y18" s="12"/>
      <c r="Z18" s="12"/>
      <c r="AA18" s="12"/>
    </row>
    <row r="19" spans="1:27" s="3" customFormat="1" ht="15" hidden="1" customHeight="1" x14ac:dyDescent="0.25">
      <c r="A19" s="43" t="s">
        <v>38</v>
      </c>
      <c r="B19" s="44"/>
      <c r="C19" s="44"/>
      <c r="D19" s="44"/>
      <c r="E19" s="44"/>
      <c r="F19" s="44"/>
      <c r="G19" s="44"/>
      <c r="H19" s="44"/>
      <c r="I19" s="44"/>
      <c r="J19" s="17"/>
      <c r="K19" s="16"/>
      <c r="L19" s="15" t="s">
        <v>0</v>
      </c>
      <c r="M19" s="5" t="s">
        <v>0</v>
      </c>
      <c r="N19" s="4">
        <f>SUM(N20:N21)</f>
        <v>0</v>
      </c>
      <c r="O19" s="13" t="str">
        <f t="shared" si="1"/>
        <v/>
      </c>
      <c r="P19" s="13">
        <f t="shared" ref="P19:W19" si="4">SUM(P20:P21)</f>
        <v>0</v>
      </c>
      <c r="Q19" s="13">
        <f t="shared" si="4"/>
        <v>0</v>
      </c>
      <c r="R19" s="13">
        <f t="shared" si="4"/>
        <v>0</v>
      </c>
      <c r="S19" s="13">
        <f t="shared" si="4"/>
        <v>0</v>
      </c>
      <c r="T19" s="13">
        <f t="shared" si="4"/>
        <v>0</v>
      </c>
      <c r="U19" s="13">
        <f t="shared" si="4"/>
        <v>0</v>
      </c>
      <c r="V19" s="13">
        <f t="shared" si="4"/>
        <v>0</v>
      </c>
      <c r="W19" s="13">
        <f t="shared" si="4"/>
        <v>0</v>
      </c>
      <c r="X19" s="14" t="s">
        <v>0</v>
      </c>
      <c r="Y19" s="14" t="s">
        <v>0</v>
      </c>
      <c r="Z19" s="14" t="s">
        <v>0</v>
      </c>
      <c r="AA19" s="14" t="s">
        <v>0</v>
      </c>
    </row>
    <row r="20" spans="1:27" s="3" customFormat="1" hidden="1" x14ac:dyDescent="0.25">
      <c r="A20" s="5" t="s">
        <v>37</v>
      </c>
      <c r="B20" s="5"/>
      <c r="C20" s="5"/>
      <c r="D20" s="9" t="s">
        <v>0</v>
      </c>
      <c r="E20" s="9" t="s">
        <v>0</v>
      </c>
      <c r="F20" s="9" t="s">
        <v>0</v>
      </c>
      <c r="G20" s="9" t="s">
        <v>0</v>
      </c>
      <c r="H20" s="9"/>
      <c r="I20" s="9" t="s">
        <v>0</v>
      </c>
      <c r="J20" s="9"/>
      <c r="K20" s="9"/>
      <c r="L20" s="9"/>
      <c r="M20" s="9"/>
      <c r="N20" s="9">
        <f>SUM(O20)</f>
        <v>0</v>
      </c>
      <c r="O20" s="13" t="str">
        <f t="shared" si="1"/>
        <v/>
      </c>
      <c r="P20" s="13"/>
      <c r="Q20" s="13"/>
      <c r="R20" s="13"/>
      <c r="S20" s="13"/>
      <c r="T20" s="13"/>
      <c r="U20" s="13"/>
      <c r="V20" s="13"/>
      <c r="W20" s="13"/>
      <c r="X20" s="12">
        <v>0</v>
      </c>
      <c r="Y20" s="12">
        <v>0</v>
      </c>
      <c r="Z20" s="12">
        <v>0</v>
      </c>
      <c r="AA20" s="12">
        <v>0</v>
      </c>
    </row>
    <row r="21" spans="1:27" s="3" customFormat="1" hidden="1" x14ac:dyDescent="0.25">
      <c r="A21" s="11">
        <v>4</v>
      </c>
      <c r="B21" s="11"/>
      <c r="C21" s="11"/>
      <c r="D21" s="10"/>
      <c r="E21" s="10"/>
      <c r="F21" s="10"/>
      <c r="G21" s="10"/>
      <c r="H21" s="10"/>
      <c r="I21" s="10"/>
      <c r="J21" s="10"/>
      <c r="K21" s="10"/>
      <c r="L21" s="9"/>
      <c r="M21" s="9"/>
      <c r="N21" s="9"/>
      <c r="O21" s="13" t="str">
        <f t="shared" si="1"/>
        <v/>
      </c>
      <c r="P21" s="13"/>
      <c r="Q21" s="13"/>
      <c r="R21" s="13"/>
      <c r="S21" s="13"/>
      <c r="T21" s="13"/>
      <c r="U21" s="13"/>
      <c r="V21" s="13"/>
      <c r="W21" s="13"/>
      <c r="X21" s="12"/>
      <c r="Y21" s="12"/>
      <c r="Z21" s="12"/>
      <c r="AA21" s="12"/>
    </row>
    <row r="22" spans="1:27" s="18" customFormat="1" ht="15" customHeight="1" x14ac:dyDescent="0.25">
      <c r="A22" s="51" t="s">
        <v>36</v>
      </c>
      <c r="B22" s="52"/>
      <c r="C22" s="52"/>
      <c r="D22" s="52"/>
      <c r="E22" s="52"/>
      <c r="F22" s="52"/>
      <c r="G22" s="52"/>
      <c r="H22" s="52"/>
      <c r="I22" s="52"/>
      <c r="J22" s="23"/>
      <c r="K22" s="22"/>
      <c r="L22" s="21" t="s">
        <v>0</v>
      </c>
      <c r="M22" s="20" t="s">
        <v>0</v>
      </c>
      <c r="N22" s="4">
        <f>SUM(N23:N42)</f>
        <v>136</v>
      </c>
      <c r="O22" s="13">
        <f t="shared" si="1"/>
        <v>136</v>
      </c>
      <c r="P22" s="13">
        <f t="shared" ref="P22:W22" si="5">SUM(P23:P42)</f>
        <v>21</v>
      </c>
      <c r="Q22" s="13">
        <f t="shared" si="5"/>
        <v>0</v>
      </c>
      <c r="R22" s="13">
        <f t="shared" si="5"/>
        <v>63</v>
      </c>
      <c r="S22" s="13">
        <f t="shared" si="5"/>
        <v>25</v>
      </c>
      <c r="T22" s="13">
        <f t="shared" si="5"/>
        <v>6</v>
      </c>
      <c r="U22" s="13">
        <f t="shared" si="5"/>
        <v>8</v>
      </c>
      <c r="V22" s="13">
        <f t="shared" si="5"/>
        <v>13</v>
      </c>
      <c r="W22" s="13">
        <f t="shared" si="5"/>
        <v>0</v>
      </c>
      <c r="X22" s="19"/>
      <c r="Y22" s="19"/>
      <c r="Z22" s="19"/>
      <c r="AA22" s="19"/>
    </row>
    <row r="23" spans="1:27" s="3" customFormat="1" ht="90" x14ac:dyDescent="0.25">
      <c r="A23" s="5">
        <v>1</v>
      </c>
      <c r="B23" s="5">
        <v>1007580</v>
      </c>
      <c r="C23" s="5" t="s">
        <v>13</v>
      </c>
      <c r="D23" s="9" t="s">
        <v>0</v>
      </c>
      <c r="E23" s="9" t="s">
        <v>74</v>
      </c>
      <c r="F23" s="9" t="s">
        <v>0</v>
      </c>
      <c r="G23" s="9" t="s">
        <v>0</v>
      </c>
      <c r="H23" s="9"/>
      <c r="I23" s="9" t="s">
        <v>0</v>
      </c>
      <c r="J23" s="9" t="s">
        <v>75</v>
      </c>
      <c r="K23" s="9">
        <v>12026</v>
      </c>
      <c r="L23" s="9" t="s">
        <v>3</v>
      </c>
      <c r="M23" s="9" t="s">
        <v>2</v>
      </c>
      <c r="N23" s="9">
        <f t="shared" ref="N23:N41" si="6">SUM(O23)</f>
        <v>15</v>
      </c>
      <c r="O23" s="13">
        <f t="shared" si="1"/>
        <v>15</v>
      </c>
      <c r="P23" s="13">
        <v>9</v>
      </c>
      <c r="Q23" s="13">
        <v>0</v>
      </c>
      <c r="R23" s="13">
        <v>6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25">
        <v>70</v>
      </c>
      <c r="Y23" s="25">
        <f>X23*1.22</f>
        <v>85.399999999999991</v>
      </c>
      <c r="Z23" s="25">
        <f>X23*N23</f>
        <v>1050</v>
      </c>
      <c r="AA23" s="25">
        <f>Y23*N23</f>
        <v>1280.9999999999998</v>
      </c>
    </row>
    <row r="24" spans="1:27" s="3" customFormat="1" ht="90" x14ac:dyDescent="0.25">
      <c r="A24" s="5">
        <v>2</v>
      </c>
      <c r="B24" s="5">
        <v>1007612</v>
      </c>
      <c r="C24" s="5" t="s">
        <v>35</v>
      </c>
      <c r="D24" s="9" t="s">
        <v>0</v>
      </c>
      <c r="E24" s="9" t="s">
        <v>74</v>
      </c>
      <c r="F24" s="9" t="s">
        <v>0</v>
      </c>
      <c r="G24" s="9" t="s">
        <v>0</v>
      </c>
      <c r="H24" s="9"/>
      <c r="I24" s="9" t="s">
        <v>0</v>
      </c>
      <c r="J24" s="9" t="s">
        <v>75</v>
      </c>
      <c r="K24" s="9">
        <v>12026</v>
      </c>
      <c r="L24" s="9" t="s">
        <v>3</v>
      </c>
      <c r="M24" s="9" t="s">
        <v>2</v>
      </c>
      <c r="N24" s="9">
        <f t="shared" si="6"/>
        <v>4</v>
      </c>
      <c r="O24" s="13">
        <f t="shared" si="1"/>
        <v>4</v>
      </c>
      <c r="P24" s="13">
        <v>0</v>
      </c>
      <c r="Q24" s="13">
        <v>0</v>
      </c>
      <c r="R24" s="13">
        <v>4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25">
        <v>30</v>
      </c>
      <c r="Y24" s="25">
        <f t="shared" ref="Y24:Y41" si="7">X24*1.22</f>
        <v>36.6</v>
      </c>
      <c r="Z24" s="25">
        <f t="shared" ref="Z24:Z41" si="8">X24*N24</f>
        <v>120</v>
      </c>
      <c r="AA24" s="25">
        <f t="shared" ref="AA24:AA41" si="9">Y24*N24</f>
        <v>146.4</v>
      </c>
    </row>
    <row r="25" spans="1:27" s="3" customFormat="1" ht="90" x14ac:dyDescent="0.25">
      <c r="A25" s="5">
        <v>3</v>
      </c>
      <c r="B25" s="5">
        <v>1013149</v>
      </c>
      <c r="C25" s="5" t="s">
        <v>34</v>
      </c>
      <c r="D25" s="9" t="s">
        <v>0</v>
      </c>
      <c r="E25" s="9" t="s">
        <v>74</v>
      </c>
      <c r="F25" s="9" t="s">
        <v>0</v>
      </c>
      <c r="G25" s="9" t="s">
        <v>0</v>
      </c>
      <c r="H25" s="9"/>
      <c r="I25" s="9" t="s">
        <v>0</v>
      </c>
      <c r="J25" s="9" t="s">
        <v>75</v>
      </c>
      <c r="K25" s="9">
        <v>12026</v>
      </c>
      <c r="L25" s="9" t="s">
        <v>3</v>
      </c>
      <c r="M25" s="9" t="s">
        <v>2</v>
      </c>
      <c r="N25" s="9">
        <f t="shared" si="6"/>
        <v>3</v>
      </c>
      <c r="O25" s="13">
        <f t="shared" si="1"/>
        <v>3</v>
      </c>
      <c r="P25" s="13">
        <v>3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25">
        <v>40</v>
      </c>
      <c r="Y25" s="25">
        <f t="shared" si="7"/>
        <v>48.8</v>
      </c>
      <c r="Z25" s="25">
        <f t="shared" si="8"/>
        <v>120</v>
      </c>
      <c r="AA25" s="25">
        <f t="shared" si="9"/>
        <v>146.39999999999998</v>
      </c>
    </row>
    <row r="26" spans="1:27" s="3" customFormat="1" ht="90" x14ac:dyDescent="0.25">
      <c r="A26" s="5">
        <v>4</v>
      </c>
      <c r="B26" s="5">
        <v>1013401</v>
      </c>
      <c r="C26" s="5" t="s">
        <v>33</v>
      </c>
      <c r="D26" s="9" t="s">
        <v>0</v>
      </c>
      <c r="E26" s="9" t="s">
        <v>74</v>
      </c>
      <c r="F26" s="9" t="s">
        <v>0</v>
      </c>
      <c r="G26" s="9" t="s">
        <v>0</v>
      </c>
      <c r="H26" s="9"/>
      <c r="I26" s="9" t="s">
        <v>0</v>
      </c>
      <c r="J26" s="9" t="s">
        <v>75</v>
      </c>
      <c r="K26" s="9">
        <v>12026</v>
      </c>
      <c r="L26" s="9" t="s">
        <v>3</v>
      </c>
      <c r="M26" s="9" t="s">
        <v>2</v>
      </c>
      <c r="N26" s="9">
        <f t="shared" si="6"/>
        <v>13</v>
      </c>
      <c r="O26" s="13">
        <f t="shared" si="1"/>
        <v>13</v>
      </c>
      <c r="P26" s="13">
        <v>0</v>
      </c>
      <c r="Q26" s="13">
        <v>0</v>
      </c>
      <c r="R26" s="13">
        <v>3</v>
      </c>
      <c r="S26" s="13">
        <v>0</v>
      </c>
      <c r="T26" s="13">
        <v>0</v>
      </c>
      <c r="U26" s="13">
        <v>0</v>
      </c>
      <c r="V26" s="13">
        <v>10</v>
      </c>
      <c r="W26" s="13">
        <v>0</v>
      </c>
      <c r="X26" s="25">
        <v>40</v>
      </c>
      <c r="Y26" s="25">
        <f t="shared" si="7"/>
        <v>48.8</v>
      </c>
      <c r="Z26" s="25">
        <f t="shared" si="8"/>
        <v>520</v>
      </c>
      <c r="AA26" s="25">
        <f t="shared" si="9"/>
        <v>634.4</v>
      </c>
    </row>
    <row r="27" spans="1:27" s="3" customFormat="1" ht="90" x14ac:dyDescent="0.25">
      <c r="A27" s="5">
        <v>5</v>
      </c>
      <c r="B27" s="5">
        <v>1014118</v>
      </c>
      <c r="C27" s="5" t="s">
        <v>12</v>
      </c>
      <c r="D27" s="9" t="s">
        <v>0</v>
      </c>
      <c r="E27" s="9" t="s">
        <v>74</v>
      </c>
      <c r="F27" s="9" t="s">
        <v>0</v>
      </c>
      <c r="G27" s="9" t="s">
        <v>0</v>
      </c>
      <c r="H27" s="9"/>
      <c r="I27" s="9" t="s">
        <v>0</v>
      </c>
      <c r="J27" s="9" t="s">
        <v>75</v>
      </c>
      <c r="K27" s="9">
        <v>12026</v>
      </c>
      <c r="L27" s="9" t="s">
        <v>3</v>
      </c>
      <c r="M27" s="9" t="s">
        <v>2</v>
      </c>
      <c r="N27" s="9">
        <f t="shared" si="6"/>
        <v>6</v>
      </c>
      <c r="O27" s="13">
        <f t="shared" si="1"/>
        <v>6</v>
      </c>
      <c r="P27" s="13">
        <v>0</v>
      </c>
      <c r="Q27" s="13">
        <v>0</v>
      </c>
      <c r="R27" s="13">
        <v>2</v>
      </c>
      <c r="S27" s="13">
        <v>2</v>
      </c>
      <c r="T27" s="13">
        <v>2</v>
      </c>
      <c r="U27" s="13">
        <v>0</v>
      </c>
      <c r="V27" s="13">
        <v>0</v>
      </c>
      <c r="W27" s="13">
        <v>0</v>
      </c>
      <c r="X27" s="25">
        <v>2000</v>
      </c>
      <c r="Y27" s="25">
        <f t="shared" si="7"/>
        <v>2440</v>
      </c>
      <c r="Z27" s="25">
        <f t="shared" si="8"/>
        <v>12000</v>
      </c>
      <c r="AA27" s="25">
        <f t="shared" si="9"/>
        <v>14640</v>
      </c>
    </row>
    <row r="28" spans="1:27" s="3" customFormat="1" ht="90" x14ac:dyDescent="0.25">
      <c r="A28" s="5">
        <v>6</v>
      </c>
      <c r="B28" s="5">
        <v>1043962</v>
      </c>
      <c r="C28" s="5" t="s">
        <v>11</v>
      </c>
      <c r="D28" s="9" t="s">
        <v>0</v>
      </c>
      <c r="E28" s="9" t="s">
        <v>74</v>
      </c>
      <c r="F28" s="9" t="s">
        <v>0</v>
      </c>
      <c r="G28" s="9" t="s">
        <v>0</v>
      </c>
      <c r="H28" s="9"/>
      <c r="I28" s="9" t="s">
        <v>0</v>
      </c>
      <c r="J28" s="9" t="s">
        <v>75</v>
      </c>
      <c r="K28" s="9">
        <v>12026</v>
      </c>
      <c r="L28" s="9" t="s">
        <v>3</v>
      </c>
      <c r="M28" s="9" t="s">
        <v>2</v>
      </c>
      <c r="N28" s="9">
        <f t="shared" si="6"/>
        <v>4</v>
      </c>
      <c r="O28" s="13">
        <f t="shared" si="1"/>
        <v>4</v>
      </c>
      <c r="P28" s="13">
        <v>0</v>
      </c>
      <c r="Q28" s="13">
        <v>0</v>
      </c>
      <c r="R28" s="13">
        <v>0</v>
      </c>
      <c r="S28" s="13">
        <v>4</v>
      </c>
      <c r="T28" s="13">
        <v>0</v>
      </c>
      <c r="U28" s="13">
        <v>0</v>
      </c>
      <c r="V28" s="13">
        <v>0</v>
      </c>
      <c r="W28" s="13">
        <v>0</v>
      </c>
      <c r="X28" s="25">
        <v>155</v>
      </c>
      <c r="Y28" s="25">
        <f t="shared" si="7"/>
        <v>189.1</v>
      </c>
      <c r="Z28" s="25">
        <f t="shared" si="8"/>
        <v>620</v>
      </c>
      <c r="AA28" s="25">
        <f t="shared" si="9"/>
        <v>756.4</v>
      </c>
    </row>
    <row r="29" spans="1:27" s="3" customFormat="1" ht="90" x14ac:dyDescent="0.25">
      <c r="A29" s="5">
        <v>7</v>
      </c>
      <c r="B29" s="5">
        <v>1045924</v>
      </c>
      <c r="C29" s="5" t="s">
        <v>10</v>
      </c>
      <c r="D29" s="9" t="s">
        <v>0</v>
      </c>
      <c r="E29" s="9" t="s">
        <v>74</v>
      </c>
      <c r="F29" s="9" t="s">
        <v>0</v>
      </c>
      <c r="G29" s="9" t="s">
        <v>0</v>
      </c>
      <c r="H29" s="9"/>
      <c r="I29" s="9" t="s">
        <v>0</v>
      </c>
      <c r="J29" s="9" t="s">
        <v>75</v>
      </c>
      <c r="K29" s="9">
        <v>12026</v>
      </c>
      <c r="L29" s="9" t="s">
        <v>3</v>
      </c>
      <c r="M29" s="9" t="s">
        <v>2</v>
      </c>
      <c r="N29" s="9">
        <f t="shared" si="6"/>
        <v>9</v>
      </c>
      <c r="O29" s="13">
        <f t="shared" si="1"/>
        <v>9</v>
      </c>
      <c r="P29" s="13">
        <v>6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3</v>
      </c>
      <c r="W29" s="13">
        <v>0</v>
      </c>
      <c r="X29" s="25">
        <v>350</v>
      </c>
      <c r="Y29" s="25">
        <f t="shared" si="7"/>
        <v>427</v>
      </c>
      <c r="Z29" s="25">
        <f t="shared" si="8"/>
        <v>3150</v>
      </c>
      <c r="AA29" s="25">
        <f t="shared" si="9"/>
        <v>3843</v>
      </c>
    </row>
    <row r="30" spans="1:27" s="3" customFormat="1" ht="90" x14ac:dyDescent="0.25">
      <c r="A30" s="5">
        <v>8</v>
      </c>
      <c r="B30" s="5">
        <v>1052096</v>
      </c>
      <c r="C30" s="5" t="s">
        <v>9</v>
      </c>
      <c r="D30" s="9" t="s">
        <v>0</v>
      </c>
      <c r="E30" s="9" t="s">
        <v>74</v>
      </c>
      <c r="F30" s="9" t="s">
        <v>0</v>
      </c>
      <c r="G30" s="9" t="s">
        <v>0</v>
      </c>
      <c r="H30" s="9"/>
      <c r="I30" s="9" t="s">
        <v>0</v>
      </c>
      <c r="J30" s="9" t="s">
        <v>75</v>
      </c>
      <c r="K30" s="9">
        <v>12026</v>
      </c>
      <c r="L30" s="9" t="s">
        <v>3</v>
      </c>
      <c r="M30" s="9" t="s">
        <v>2</v>
      </c>
      <c r="N30" s="9">
        <f t="shared" si="6"/>
        <v>3</v>
      </c>
      <c r="O30" s="13">
        <f t="shared" si="1"/>
        <v>3</v>
      </c>
      <c r="P30" s="13">
        <v>0</v>
      </c>
      <c r="Q30" s="13">
        <v>0</v>
      </c>
      <c r="R30" s="13">
        <v>3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25">
        <v>1200</v>
      </c>
      <c r="Y30" s="25">
        <f t="shared" si="7"/>
        <v>1464</v>
      </c>
      <c r="Z30" s="25">
        <f t="shared" si="8"/>
        <v>3600</v>
      </c>
      <c r="AA30" s="25">
        <f t="shared" si="9"/>
        <v>4392</v>
      </c>
    </row>
    <row r="31" spans="1:27" s="3" customFormat="1" ht="90" x14ac:dyDescent="0.25">
      <c r="A31" s="5">
        <v>9</v>
      </c>
      <c r="B31" s="5">
        <v>1053537</v>
      </c>
      <c r="C31" s="5" t="s">
        <v>32</v>
      </c>
      <c r="D31" s="9" t="s">
        <v>0</v>
      </c>
      <c r="E31" s="9" t="s">
        <v>74</v>
      </c>
      <c r="F31" s="9" t="s">
        <v>0</v>
      </c>
      <c r="G31" s="9" t="s">
        <v>0</v>
      </c>
      <c r="H31" s="9"/>
      <c r="I31" s="9" t="s">
        <v>0</v>
      </c>
      <c r="J31" s="9" t="s">
        <v>75</v>
      </c>
      <c r="K31" s="9">
        <v>12026</v>
      </c>
      <c r="L31" s="9" t="s">
        <v>3</v>
      </c>
      <c r="M31" s="9" t="s">
        <v>2</v>
      </c>
      <c r="N31" s="9">
        <f t="shared" si="6"/>
        <v>9</v>
      </c>
      <c r="O31" s="13">
        <f t="shared" si="1"/>
        <v>9</v>
      </c>
      <c r="P31" s="13">
        <v>0</v>
      </c>
      <c r="Q31" s="13">
        <v>0</v>
      </c>
      <c r="R31" s="13">
        <v>0</v>
      </c>
      <c r="S31" s="13">
        <v>5</v>
      </c>
      <c r="T31" s="13">
        <v>4</v>
      </c>
      <c r="U31" s="13">
        <v>0</v>
      </c>
      <c r="V31" s="13">
        <v>0</v>
      </c>
      <c r="W31" s="13">
        <v>0</v>
      </c>
      <c r="X31" s="25">
        <v>135</v>
      </c>
      <c r="Y31" s="25">
        <f t="shared" si="7"/>
        <v>164.7</v>
      </c>
      <c r="Z31" s="25">
        <f t="shared" si="8"/>
        <v>1215</v>
      </c>
      <c r="AA31" s="25">
        <f t="shared" si="9"/>
        <v>1482.3</v>
      </c>
    </row>
    <row r="32" spans="1:27" s="3" customFormat="1" ht="90" x14ac:dyDescent="0.25">
      <c r="A32" s="5">
        <v>10</v>
      </c>
      <c r="B32" s="5">
        <v>1060197</v>
      </c>
      <c r="C32" s="5" t="s">
        <v>18</v>
      </c>
      <c r="D32" s="9" t="s">
        <v>0</v>
      </c>
      <c r="E32" s="9" t="s">
        <v>74</v>
      </c>
      <c r="F32" s="9" t="s">
        <v>0</v>
      </c>
      <c r="G32" s="9" t="s">
        <v>0</v>
      </c>
      <c r="H32" s="9"/>
      <c r="I32" s="9" t="s">
        <v>0</v>
      </c>
      <c r="J32" s="9" t="s">
        <v>75</v>
      </c>
      <c r="K32" s="9">
        <v>12026</v>
      </c>
      <c r="L32" s="9" t="s">
        <v>3</v>
      </c>
      <c r="M32" s="9" t="s">
        <v>2</v>
      </c>
      <c r="N32" s="9">
        <f t="shared" si="6"/>
        <v>3</v>
      </c>
      <c r="O32" s="13">
        <f t="shared" si="1"/>
        <v>3</v>
      </c>
      <c r="P32" s="13">
        <v>0</v>
      </c>
      <c r="Q32" s="13">
        <v>0</v>
      </c>
      <c r="R32" s="13">
        <v>3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25">
        <v>670</v>
      </c>
      <c r="Y32" s="25">
        <f t="shared" si="7"/>
        <v>817.4</v>
      </c>
      <c r="Z32" s="25">
        <f t="shared" si="8"/>
        <v>2010</v>
      </c>
      <c r="AA32" s="25">
        <f t="shared" si="9"/>
        <v>2452.1999999999998</v>
      </c>
    </row>
    <row r="33" spans="1:27" s="3" customFormat="1" ht="90" x14ac:dyDescent="0.25">
      <c r="A33" s="5">
        <v>11</v>
      </c>
      <c r="B33" s="5">
        <v>1069589</v>
      </c>
      <c r="C33" s="5" t="s">
        <v>7</v>
      </c>
      <c r="D33" s="9" t="s">
        <v>0</v>
      </c>
      <c r="E33" s="9" t="s">
        <v>74</v>
      </c>
      <c r="F33" s="9" t="s">
        <v>0</v>
      </c>
      <c r="G33" s="9" t="s">
        <v>0</v>
      </c>
      <c r="H33" s="9"/>
      <c r="I33" s="9" t="s">
        <v>0</v>
      </c>
      <c r="J33" s="9" t="s">
        <v>75</v>
      </c>
      <c r="K33" s="9">
        <v>12026</v>
      </c>
      <c r="L33" s="9" t="s">
        <v>3</v>
      </c>
      <c r="M33" s="9" t="s">
        <v>2</v>
      </c>
      <c r="N33" s="9">
        <f t="shared" si="6"/>
        <v>6</v>
      </c>
      <c r="O33" s="13">
        <f t="shared" si="1"/>
        <v>6</v>
      </c>
      <c r="P33" s="13">
        <v>1</v>
      </c>
      <c r="Q33" s="13">
        <v>0</v>
      </c>
      <c r="R33" s="13">
        <v>0</v>
      </c>
      <c r="S33" s="13">
        <v>0</v>
      </c>
      <c r="T33" s="13">
        <v>0</v>
      </c>
      <c r="U33" s="13">
        <v>5</v>
      </c>
      <c r="V33" s="13">
        <v>0</v>
      </c>
      <c r="W33" s="13">
        <v>0</v>
      </c>
      <c r="X33" s="25">
        <v>2700</v>
      </c>
      <c r="Y33" s="25">
        <f t="shared" si="7"/>
        <v>3294</v>
      </c>
      <c r="Z33" s="25">
        <f t="shared" si="8"/>
        <v>16200</v>
      </c>
      <c r="AA33" s="25">
        <f t="shared" si="9"/>
        <v>19764</v>
      </c>
    </row>
    <row r="34" spans="1:27" s="3" customFormat="1" ht="90" x14ac:dyDescent="0.25">
      <c r="A34" s="5">
        <v>12</v>
      </c>
      <c r="B34" s="5">
        <v>1075669</v>
      </c>
      <c r="C34" s="5" t="s">
        <v>5</v>
      </c>
      <c r="D34" s="9" t="s">
        <v>0</v>
      </c>
      <c r="E34" s="9" t="s">
        <v>74</v>
      </c>
      <c r="F34" s="9" t="s">
        <v>0</v>
      </c>
      <c r="G34" s="9" t="s">
        <v>0</v>
      </c>
      <c r="H34" s="9"/>
      <c r="I34" s="9" t="s">
        <v>0</v>
      </c>
      <c r="J34" s="9" t="s">
        <v>75</v>
      </c>
      <c r="K34" s="9">
        <v>12026</v>
      </c>
      <c r="L34" s="9" t="s">
        <v>3</v>
      </c>
      <c r="M34" s="9" t="s">
        <v>2</v>
      </c>
      <c r="N34" s="9">
        <f t="shared" si="6"/>
        <v>2</v>
      </c>
      <c r="O34" s="13">
        <f t="shared" si="1"/>
        <v>2</v>
      </c>
      <c r="P34" s="13">
        <v>2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25">
        <v>470</v>
      </c>
      <c r="Y34" s="25">
        <f t="shared" si="7"/>
        <v>573.4</v>
      </c>
      <c r="Z34" s="25">
        <f t="shared" si="8"/>
        <v>940</v>
      </c>
      <c r="AA34" s="25">
        <f t="shared" si="9"/>
        <v>1146.8</v>
      </c>
    </row>
    <row r="35" spans="1:27" s="3" customFormat="1" ht="90" x14ac:dyDescent="0.25">
      <c r="A35" s="5">
        <v>13</v>
      </c>
      <c r="B35" s="5">
        <v>1078024</v>
      </c>
      <c r="C35" s="5" t="s">
        <v>31</v>
      </c>
      <c r="D35" s="9" t="s">
        <v>0</v>
      </c>
      <c r="E35" s="9" t="s">
        <v>74</v>
      </c>
      <c r="F35" s="9" t="s">
        <v>0</v>
      </c>
      <c r="G35" s="9" t="s">
        <v>0</v>
      </c>
      <c r="H35" s="9"/>
      <c r="I35" s="9" t="s">
        <v>0</v>
      </c>
      <c r="J35" s="9" t="s">
        <v>75</v>
      </c>
      <c r="K35" s="9">
        <v>12026</v>
      </c>
      <c r="L35" s="9" t="s">
        <v>3</v>
      </c>
      <c r="M35" s="9" t="s">
        <v>2</v>
      </c>
      <c r="N35" s="9">
        <f t="shared" si="6"/>
        <v>3</v>
      </c>
      <c r="O35" s="13">
        <f t="shared" si="1"/>
        <v>3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3</v>
      </c>
      <c r="V35" s="13">
        <v>0</v>
      </c>
      <c r="W35" s="13">
        <v>0</v>
      </c>
      <c r="X35" s="25">
        <v>1350</v>
      </c>
      <c r="Y35" s="25">
        <f t="shared" si="7"/>
        <v>1647</v>
      </c>
      <c r="Z35" s="25">
        <f t="shared" si="8"/>
        <v>4050</v>
      </c>
      <c r="AA35" s="25">
        <f t="shared" si="9"/>
        <v>4941</v>
      </c>
    </row>
    <row r="36" spans="1:27" s="3" customFormat="1" ht="90" x14ac:dyDescent="0.25">
      <c r="A36" s="5">
        <v>14</v>
      </c>
      <c r="B36" s="5">
        <v>1082153</v>
      </c>
      <c r="C36" s="5" t="s">
        <v>30</v>
      </c>
      <c r="D36" s="9" t="s">
        <v>0</v>
      </c>
      <c r="E36" s="9" t="s">
        <v>74</v>
      </c>
      <c r="F36" s="9" t="s">
        <v>0</v>
      </c>
      <c r="G36" s="9" t="s">
        <v>0</v>
      </c>
      <c r="H36" s="9"/>
      <c r="I36" s="9" t="s">
        <v>0</v>
      </c>
      <c r="J36" s="9" t="s">
        <v>75</v>
      </c>
      <c r="K36" s="9">
        <v>12026</v>
      </c>
      <c r="L36" s="9" t="s">
        <v>3</v>
      </c>
      <c r="M36" s="9" t="s">
        <v>2</v>
      </c>
      <c r="N36" s="9">
        <f t="shared" si="6"/>
        <v>3</v>
      </c>
      <c r="O36" s="13">
        <f t="shared" si="1"/>
        <v>3</v>
      </c>
      <c r="P36" s="13">
        <v>0</v>
      </c>
      <c r="Q36" s="13">
        <v>0</v>
      </c>
      <c r="R36" s="13">
        <v>3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25">
        <v>670</v>
      </c>
      <c r="Y36" s="25">
        <f t="shared" si="7"/>
        <v>817.4</v>
      </c>
      <c r="Z36" s="25">
        <f t="shared" si="8"/>
        <v>2010</v>
      </c>
      <c r="AA36" s="25">
        <f t="shared" si="9"/>
        <v>2452.1999999999998</v>
      </c>
    </row>
    <row r="37" spans="1:27" s="3" customFormat="1" ht="90" x14ac:dyDescent="0.25">
      <c r="A37" s="5">
        <v>15</v>
      </c>
      <c r="B37" s="5">
        <v>1085299</v>
      </c>
      <c r="C37" s="5" t="s">
        <v>29</v>
      </c>
      <c r="D37" s="9" t="s">
        <v>0</v>
      </c>
      <c r="E37" s="9" t="s">
        <v>74</v>
      </c>
      <c r="F37" s="9" t="s">
        <v>0</v>
      </c>
      <c r="G37" s="9" t="s">
        <v>0</v>
      </c>
      <c r="H37" s="9"/>
      <c r="I37" s="9" t="s">
        <v>0</v>
      </c>
      <c r="J37" s="9" t="s">
        <v>75</v>
      </c>
      <c r="K37" s="9">
        <v>12026</v>
      </c>
      <c r="L37" s="9" t="s">
        <v>3</v>
      </c>
      <c r="M37" s="9" t="s">
        <v>2</v>
      </c>
      <c r="N37" s="9">
        <f t="shared" si="6"/>
        <v>6</v>
      </c>
      <c r="O37" s="13">
        <f t="shared" si="1"/>
        <v>6</v>
      </c>
      <c r="P37" s="13">
        <v>0</v>
      </c>
      <c r="Q37" s="13">
        <v>0</v>
      </c>
      <c r="R37" s="13">
        <v>6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25">
        <v>670</v>
      </c>
      <c r="Y37" s="25">
        <f t="shared" si="7"/>
        <v>817.4</v>
      </c>
      <c r="Z37" s="25">
        <f t="shared" si="8"/>
        <v>4020</v>
      </c>
      <c r="AA37" s="25">
        <f t="shared" si="9"/>
        <v>4904.3999999999996</v>
      </c>
    </row>
    <row r="38" spans="1:27" s="3" customFormat="1" ht="90" x14ac:dyDescent="0.25">
      <c r="A38" s="5">
        <v>16</v>
      </c>
      <c r="B38" s="5">
        <v>1093225</v>
      </c>
      <c r="C38" s="5" t="s">
        <v>16</v>
      </c>
      <c r="D38" s="9" t="s">
        <v>0</v>
      </c>
      <c r="E38" s="9" t="s">
        <v>74</v>
      </c>
      <c r="F38" s="9" t="s">
        <v>0</v>
      </c>
      <c r="G38" s="9" t="s">
        <v>0</v>
      </c>
      <c r="H38" s="9"/>
      <c r="I38" s="9" t="s">
        <v>0</v>
      </c>
      <c r="J38" s="9" t="s">
        <v>75</v>
      </c>
      <c r="K38" s="9">
        <v>12026</v>
      </c>
      <c r="L38" s="9" t="s">
        <v>3</v>
      </c>
      <c r="M38" s="9" t="s">
        <v>2</v>
      </c>
      <c r="N38" s="9">
        <f t="shared" si="6"/>
        <v>4</v>
      </c>
      <c r="O38" s="13">
        <f t="shared" si="1"/>
        <v>4</v>
      </c>
      <c r="P38" s="13">
        <v>0</v>
      </c>
      <c r="Q38" s="13">
        <v>0</v>
      </c>
      <c r="R38" s="13">
        <v>0</v>
      </c>
      <c r="S38" s="13">
        <v>4</v>
      </c>
      <c r="T38" s="13">
        <v>0</v>
      </c>
      <c r="U38" s="13">
        <v>0</v>
      </c>
      <c r="V38" s="13">
        <v>0</v>
      </c>
      <c r="W38" s="13">
        <v>0</v>
      </c>
      <c r="X38" s="25">
        <v>270</v>
      </c>
      <c r="Y38" s="25">
        <f t="shared" si="7"/>
        <v>329.4</v>
      </c>
      <c r="Z38" s="25">
        <f t="shared" si="8"/>
        <v>1080</v>
      </c>
      <c r="AA38" s="25">
        <f t="shared" si="9"/>
        <v>1317.6</v>
      </c>
    </row>
    <row r="39" spans="1:27" s="3" customFormat="1" ht="90" x14ac:dyDescent="0.25">
      <c r="A39" s="5">
        <v>17</v>
      </c>
      <c r="B39" s="5">
        <v>1095826</v>
      </c>
      <c r="C39" s="5" t="s">
        <v>28</v>
      </c>
      <c r="D39" s="9" t="s">
        <v>0</v>
      </c>
      <c r="E39" s="9" t="s">
        <v>74</v>
      </c>
      <c r="F39" s="9" t="s">
        <v>0</v>
      </c>
      <c r="G39" s="9" t="s">
        <v>0</v>
      </c>
      <c r="H39" s="9"/>
      <c r="I39" s="9" t="s">
        <v>0</v>
      </c>
      <c r="J39" s="9" t="s">
        <v>75</v>
      </c>
      <c r="K39" s="9">
        <v>12026</v>
      </c>
      <c r="L39" s="9" t="s">
        <v>3</v>
      </c>
      <c r="M39" s="9" t="s">
        <v>2</v>
      </c>
      <c r="N39" s="9">
        <f t="shared" si="6"/>
        <v>11</v>
      </c>
      <c r="O39" s="13">
        <f t="shared" si="1"/>
        <v>11</v>
      </c>
      <c r="P39" s="13">
        <v>0</v>
      </c>
      <c r="Q39" s="13">
        <v>0</v>
      </c>
      <c r="R39" s="13">
        <v>11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25">
        <v>270</v>
      </c>
      <c r="Y39" s="25">
        <f t="shared" si="7"/>
        <v>329.4</v>
      </c>
      <c r="Z39" s="25">
        <f t="shared" si="8"/>
        <v>2970</v>
      </c>
      <c r="AA39" s="25">
        <f t="shared" si="9"/>
        <v>3623.3999999999996</v>
      </c>
    </row>
    <row r="40" spans="1:27" s="3" customFormat="1" ht="90" x14ac:dyDescent="0.25">
      <c r="A40" s="5">
        <v>18</v>
      </c>
      <c r="B40" s="5">
        <v>1105054</v>
      </c>
      <c r="C40" s="5" t="s">
        <v>4</v>
      </c>
      <c r="D40" s="9" t="s">
        <v>0</v>
      </c>
      <c r="E40" s="9" t="s">
        <v>74</v>
      </c>
      <c r="F40" s="9" t="s">
        <v>0</v>
      </c>
      <c r="G40" s="9" t="s">
        <v>0</v>
      </c>
      <c r="H40" s="9"/>
      <c r="I40" s="9" t="s">
        <v>0</v>
      </c>
      <c r="J40" s="9" t="s">
        <v>75</v>
      </c>
      <c r="K40" s="9">
        <v>12026</v>
      </c>
      <c r="L40" s="9" t="s">
        <v>3</v>
      </c>
      <c r="M40" s="9" t="s">
        <v>2</v>
      </c>
      <c r="N40" s="9">
        <f t="shared" si="6"/>
        <v>22</v>
      </c>
      <c r="O40" s="13">
        <f t="shared" si="1"/>
        <v>22</v>
      </c>
      <c r="P40" s="13">
        <v>0</v>
      </c>
      <c r="Q40" s="13">
        <v>0</v>
      </c>
      <c r="R40" s="13">
        <v>22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25">
        <v>80</v>
      </c>
      <c r="Y40" s="25">
        <f t="shared" si="7"/>
        <v>97.6</v>
      </c>
      <c r="Z40" s="25">
        <f t="shared" si="8"/>
        <v>1760</v>
      </c>
      <c r="AA40" s="25">
        <f t="shared" si="9"/>
        <v>2147.1999999999998</v>
      </c>
    </row>
    <row r="41" spans="1:27" s="3" customFormat="1" ht="90" x14ac:dyDescent="0.25">
      <c r="A41" s="5">
        <v>19</v>
      </c>
      <c r="B41" s="5">
        <v>1105891</v>
      </c>
      <c r="C41" s="5" t="s">
        <v>27</v>
      </c>
      <c r="D41" s="9" t="s">
        <v>0</v>
      </c>
      <c r="E41" s="9" t="s">
        <v>74</v>
      </c>
      <c r="F41" s="9" t="s">
        <v>0</v>
      </c>
      <c r="G41" s="9" t="s">
        <v>0</v>
      </c>
      <c r="H41" s="9"/>
      <c r="I41" s="9" t="s">
        <v>0</v>
      </c>
      <c r="J41" s="9" t="s">
        <v>75</v>
      </c>
      <c r="K41" s="9">
        <v>12026</v>
      </c>
      <c r="L41" s="9" t="s">
        <v>3</v>
      </c>
      <c r="M41" s="9" t="s">
        <v>26</v>
      </c>
      <c r="N41" s="9">
        <f t="shared" si="6"/>
        <v>10</v>
      </c>
      <c r="O41" s="13">
        <f t="shared" si="1"/>
        <v>10</v>
      </c>
      <c r="P41" s="13">
        <v>0</v>
      </c>
      <c r="Q41" s="13">
        <v>0</v>
      </c>
      <c r="R41" s="13">
        <v>0</v>
      </c>
      <c r="S41" s="13">
        <v>10</v>
      </c>
      <c r="T41" s="13">
        <v>0</v>
      </c>
      <c r="U41" s="13">
        <v>0</v>
      </c>
      <c r="V41" s="13">
        <v>0</v>
      </c>
      <c r="W41" s="13">
        <v>0</v>
      </c>
      <c r="X41" s="25">
        <v>135</v>
      </c>
      <c r="Y41" s="25">
        <f t="shared" si="7"/>
        <v>164.7</v>
      </c>
      <c r="Z41" s="25">
        <f t="shared" si="8"/>
        <v>1350</v>
      </c>
      <c r="AA41" s="25">
        <f t="shared" si="9"/>
        <v>1647</v>
      </c>
    </row>
    <row r="42" spans="1:27" s="3" customFormat="1" ht="15" hidden="1" customHeight="1" x14ac:dyDescent="0.25">
      <c r="A42" s="5">
        <v>1</v>
      </c>
      <c r="B42" s="5"/>
      <c r="C42" s="5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13" t="str">
        <f t="shared" si="1"/>
        <v/>
      </c>
      <c r="P42" s="13"/>
      <c r="Q42" s="13"/>
      <c r="R42" s="13"/>
      <c r="S42" s="13"/>
      <c r="T42" s="13"/>
      <c r="U42" s="13"/>
      <c r="V42" s="13"/>
      <c r="W42" s="13"/>
      <c r="X42" s="25"/>
      <c r="Y42" s="25"/>
      <c r="Z42" s="25"/>
      <c r="AA42" s="25"/>
    </row>
    <row r="43" spans="1:27" s="3" customFormat="1" ht="15" customHeight="1" x14ac:dyDescent="0.25">
      <c r="A43" s="43" t="s">
        <v>25</v>
      </c>
      <c r="B43" s="44"/>
      <c r="C43" s="44"/>
      <c r="D43" s="44"/>
      <c r="E43" s="44"/>
      <c r="F43" s="44"/>
      <c r="G43" s="44"/>
      <c r="H43" s="44"/>
      <c r="I43" s="44"/>
      <c r="J43" s="17"/>
      <c r="K43" s="16"/>
      <c r="L43" s="15" t="s">
        <v>0</v>
      </c>
      <c r="M43" s="5" t="s">
        <v>0</v>
      </c>
      <c r="N43" s="4">
        <f>SUM(N44:N58)</f>
        <v>310</v>
      </c>
      <c r="O43" s="13">
        <f t="shared" si="1"/>
        <v>310</v>
      </c>
      <c r="P43" s="13">
        <f t="shared" ref="P43:W43" si="10">SUM(P44:P58)</f>
        <v>67</v>
      </c>
      <c r="Q43" s="13">
        <f t="shared" si="10"/>
        <v>8</v>
      </c>
      <c r="R43" s="13">
        <f t="shared" si="10"/>
        <v>21</v>
      </c>
      <c r="S43" s="13">
        <f t="shared" si="10"/>
        <v>9</v>
      </c>
      <c r="T43" s="13">
        <f t="shared" si="10"/>
        <v>180</v>
      </c>
      <c r="U43" s="13">
        <f t="shared" si="10"/>
        <v>2</v>
      </c>
      <c r="V43" s="13">
        <f t="shared" si="10"/>
        <v>23</v>
      </c>
      <c r="W43" s="13">
        <f t="shared" si="10"/>
        <v>0</v>
      </c>
      <c r="X43" s="26"/>
      <c r="Y43" s="26"/>
      <c r="Z43" s="26"/>
      <c r="AA43" s="26"/>
    </row>
    <row r="44" spans="1:27" s="3" customFormat="1" ht="90" x14ac:dyDescent="0.25">
      <c r="A44" s="5">
        <v>20</v>
      </c>
      <c r="B44" s="5">
        <v>1007580</v>
      </c>
      <c r="C44" s="5" t="s">
        <v>13</v>
      </c>
      <c r="D44" s="9" t="s">
        <v>0</v>
      </c>
      <c r="E44" s="9" t="s">
        <v>74</v>
      </c>
      <c r="F44" s="9" t="s">
        <v>0</v>
      </c>
      <c r="G44" s="9" t="s">
        <v>0</v>
      </c>
      <c r="H44" s="9"/>
      <c r="I44" s="9" t="s">
        <v>0</v>
      </c>
      <c r="J44" s="9" t="s">
        <v>75</v>
      </c>
      <c r="K44" s="9">
        <v>22026</v>
      </c>
      <c r="L44" s="9" t="s">
        <v>3</v>
      </c>
      <c r="M44" s="9" t="s">
        <v>2</v>
      </c>
      <c r="N44" s="9">
        <f t="shared" ref="N44:N57" si="11">SUM(O44)</f>
        <v>4</v>
      </c>
      <c r="O44" s="13">
        <f t="shared" si="1"/>
        <v>4</v>
      </c>
      <c r="P44" s="13">
        <v>0</v>
      </c>
      <c r="Q44" s="13">
        <v>0</v>
      </c>
      <c r="R44" s="13">
        <v>4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25">
        <v>70</v>
      </c>
      <c r="Y44" s="25">
        <f t="shared" ref="Y44:Y57" si="12">X44*1.22</f>
        <v>85.399999999999991</v>
      </c>
      <c r="Z44" s="25">
        <f t="shared" ref="Z44:Z57" si="13">X44*N44</f>
        <v>280</v>
      </c>
      <c r="AA44" s="25">
        <f t="shared" ref="AA44:AA57" si="14">Y44*N44</f>
        <v>341.59999999999997</v>
      </c>
    </row>
    <row r="45" spans="1:27" s="3" customFormat="1" ht="90" x14ac:dyDescent="0.25">
      <c r="A45" s="5">
        <v>21</v>
      </c>
      <c r="B45" s="5">
        <v>1014118</v>
      </c>
      <c r="C45" s="5" t="s">
        <v>12</v>
      </c>
      <c r="D45" s="9" t="s">
        <v>0</v>
      </c>
      <c r="E45" s="9" t="s">
        <v>74</v>
      </c>
      <c r="F45" s="9" t="s">
        <v>0</v>
      </c>
      <c r="G45" s="9" t="s">
        <v>0</v>
      </c>
      <c r="H45" s="9"/>
      <c r="I45" s="9" t="s">
        <v>0</v>
      </c>
      <c r="J45" s="9" t="s">
        <v>75</v>
      </c>
      <c r="K45" s="9">
        <v>22026</v>
      </c>
      <c r="L45" s="9" t="s">
        <v>3</v>
      </c>
      <c r="M45" s="9" t="s">
        <v>2</v>
      </c>
      <c r="N45" s="9">
        <f t="shared" si="11"/>
        <v>5</v>
      </c>
      <c r="O45" s="13">
        <f t="shared" ref="O45:O76" si="15">IF(SUM(P45:W45)&gt;0,SUM(P45:W45),"")</f>
        <v>5</v>
      </c>
      <c r="P45" s="13">
        <v>0</v>
      </c>
      <c r="Q45" s="13">
        <v>0</v>
      </c>
      <c r="R45" s="13">
        <v>0</v>
      </c>
      <c r="S45" s="13">
        <v>5</v>
      </c>
      <c r="T45" s="13">
        <v>0</v>
      </c>
      <c r="U45" s="13">
        <v>0</v>
      </c>
      <c r="V45" s="13">
        <v>0</v>
      </c>
      <c r="W45" s="13">
        <v>0</v>
      </c>
      <c r="X45" s="25">
        <v>2000</v>
      </c>
      <c r="Y45" s="25">
        <f t="shared" si="12"/>
        <v>2440</v>
      </c>
      <c r="Z45" s="25">
        <f t="shared" si="13"/>
        <v>10000</v>
      </c>
      <c r="AA45" s="25">
        <f t="shared" si="14"/>
        <v>12200</v>
      </c>
    </row>
    <row r="46" spans="1:27" s="3" customFormat="1" ht="90" x14ac:dyDescent="0.25">
      <c r="A46" s="5">
        <v>22</v>
      </c>
      <c r="B46" s="5">
        <v>1043962</v>
      </c>
      <c r="C46" s="5" t="s">
        <v>11</v>
      </c>
      <c r="D46" s="9" t="s">
        <v>0</v>
      </c>
      <c r="E46" s="9" t="s">
        <v>74</v>
      </c>
      <c r="F46" s="9" t="s">
        <v>0</v>
      </c>
      <c r="G46" s="9" t="s">
        <v>0</v>
      </c>
      <c r="H46" s="9"/>
      <c r="I46" s="9" t="s">
        <v>0</v>
      </c>
      <c r="J46" s="9" t="s">
        <v>75</v>
      </c>
      <c r="K46" s="9">
        <v>22026</v>
      </c>
      <c r="L46" s="9" t="s">
        <v>3</v>
      </c>
      <c r="M46" s="9" t="s">
        <v>2</v>
      </c>
      <c r="N46" s="9">
        <f t="shared" si="11"/>
        <v>12</v>
      </c>
      <c r="O46" s="13">
        <f t="shared" si="15"/>
        <v>12</v>
      </c>
      <c r="P46" s="13">
        <v>0</v>
      </c>
      <c r="Q46" s="13">
        <v>2</v>
      </c>
      <c r="R46" s="13">
        <v>6</v>
      </c>
      <c r="S46" s="13">
        <v>0</v>
      </c>
      <c r="T46" s="13">
        <v>4</v>
      </c>
      <c r="U46" s="13">
        <v>0</v>
      </c>
      <c r="V46" s="13">
        <v>0</v>
      </c>
      <c r="W46" s="13">
        <v>0</v>
      </c>
      <c r="X46" s="25">
        <v>155</v>
      </c>
      <c r="Y46" s="25">
        <f t="shared" si="12"/>
        <v>189.1</v>
      </c>
      <c r="Z46" s="25">
        <f t="shared" si="13"/>
        <v>1860</v>
      </c>
      <c r="AA46" s="25">
        <f t="shared" si="14"/>
        <v>2269.1999999999998</v>
      </c>
    </row>
    <row r="47" spans="1:27" s="3" customFormat="1" ht="90" x14ac:dyDescent="0.25">
      <c r="A47" s="5">
        <v>23</v>
      </c>
      <c r="B47" s="5">
        <v>1045924</v>
      </c>
      <c r="C47" s="5" t="s">
        <v>10</v>
      </c>
      <c r="D47" s="9" t="s">
        <v>0</v>
      </c>
      <c r="E47" s="9" t="s">
        <v>74</v>
      </c>
      <c r="F47" s="9" t="s">
        <v>0</v>
      </c>
      <c r="G47" s="9" t="s">
        <v>0</v>
      </c>
      <c r="H47" s="9"/>
      <c r="I47" s="9" t="s">
        <v>0</v>
      </c>
      <c r="J47" s="9" t="s">
        <v>75</v>
      </c>
      <c r="K47" s="9">
        <v>22026</v>
      </c>
      <c r="L47" s="9" t="s">
        <v>3</v>
      </c>
      <c r="M47" s="9" t="s">
        <v>2</v>
      </c>
      <c r="N47" s="9">
        <f t="shared" si="11"/>
        <v>34</v>
      </c>
      <c r="O47" s="13">
        <f t="shared" si="15"/>
        <v>34</v>
      </c>
      <c r="P47" s="13">
        <v>34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25">
        <v>350</v>
      </c>
      <c r="Y47" s="25">
        <f t="shared" si="12"/>
        <v>427</v>
      </c>
      <c r="Z47" s="25">
        <f t="shared" si="13"/>
        <v>11900</v>
      </c>
      <c r="AA47" s="25">
        <f t="shared" si="14"/>
        <v>14518</v>
      </c>
    </row>
    <row r="48" spans="1:27" s="3" customFormat="1" ht="90" x14ac:dyDescent="0.25">
      <c r="A48" s="5">
        <v>24</v>
      </c>
      <c r="B48" s="5">
        <v>1052725</v>
      </c>
      <c r="C48" s="5" t="s">
        <v>24</v>
      </c>
      <c r="D48" s="9" t="s">
        <v>0</v>
      </c>
      <c r="E48" s="9" t="s">
        <v>74</v>
      </c>
      <c r="F48" s="9" t="s">
        <v>0</v>
      </c>
      <c r="G48" s="9" t="s">
        <v>0</v>
      </c>
      <c r="H48" s="9"/>
      <c r="I48" s="9" t="s">
        <v>0</v>
      </c>
      <c r="J48" s="9" t="s">
        <v>75</v>
      </c>
      <c r="K48" s="9">
        <v>22026</v>
      </c>
      <c r="L48" s="9" t="s">
        <v>3</v>
      </c>
      <c r="M48" s="9" t="s">
        <v>2</v>
      </c>
      <c r="N48" s="9">
        <f t="shared" si="11"/>
        <v>1</v>
      </c>
      <c r="O48" s="13">
        <f t="shared" si="15"/>
        <v>1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1</v>
      </c>
      <c r="V48" s="13">
        <v>0</v>
      </c>
      <c r="W48" s="13">
        <v>0</v>
      </c>
      <c r="X48" s="25">
        <v>1500</v>
      </c>
      <c r="Y48" s="25">
        <f t="shared" si="12"/>
        <v>1830</v>
      </c>
      <c r="Z48" s="25">
        <f t="shared" si="13"/>
        <v>1500</v>
      </c>
      <c r="AA48" s="25">
        <f t="shared" si="14"/>
        <v>1830</v>
      </c>
    </row>
    <row r="49" spans="1:27" s="3" customFormat="1" ht="90" x14ac:dyDescent="0.25">
      <c r="A49" s="5">
        <v>25</v>
      </c>
      <c r="B49" s="5">
        <v>1052726</v>
      </c>
      <c r="C49" s="5" t="s">
        <v>23</v>
      </c>
      <c r="D49" s="9" t="s">
        <v>0</v>
      </c>
      <c r="E49" s="9" t="s">
        <v>74</v>
      </c>
      <c r="F49" s="9" t="s">
        <v>0</v>
      </c>
      <c r="G49" s="9" t="s">
        <v>0</v>
      </c>
      <c r="H49" s="9"/>
      <c r="I49" s="9" t="s">
        <v>0</v>
      </c>
      <c r="J49" s="9" t="s">
        <v>75</v>
      </c>
      <c r="K49" s="9">
        <v>22026</v>
      </c>
      <c r="L49" s="9" t="s">
        <v>3</v>
      </c>
      <c r="M49" s="9" t="s">
        <v>2</v>
      </c>
      <c r="N49" s="9">
        <f t="shared" si="11"/>
        <v>1</v>
      </c>
      <c r="O49" s="13">
        <f t="shared" si="15"/>
        <v>1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1</v>
      </c>
      <c r="V49" s="13">
        <v>0</v>
      </c>
      <c r="W49" s="13">
        <v>0</v>
      </c>
      <c r="X49" s="25">
        <v>400</v>
      </c>
      <c r="Y49" s="25">
        <f t="shared" si="12"/>
        <v>488</v>
      </c>
      <c r="Z49" s="25">
        <f t="shared" si="13"/>
        <v>400</v>
      </c>
      <c r="AA49" s="25">
        <f t="shared" si="14"/>
        <v>488</v>
      </c>
    </row>
    <row r="50" spans="1:27" s="3" customFormat="1" ht="90" x14ac:dyDescent="0.25">
      <c r="A50" s="5">
        <v>26</v>
      </c>
      <c r="B50" s="5">
        <v>1056716</v>
      </c>
      <c r="C50" s="5" t="s">
        <v>19</v>
      </c>
      <c r="D50" s="9" t="s">
        <v>0</v>
      </c>
      <c r="E50" s="9" t="s">
        <v>74</v>
      </c>
      <c r="F50" s="9" t="s">
        <v>0</v>
      </c>
      <c r="G50" s="9" t="s">
        <v>0</v>
      </c>
      <c r="H50" s="9"/>
      <c r="I50" s="9" t="s">
        <v>0</v>
      </c>
      <c r="J50" s="9" t="s">
        <v>75</v>
      </c>
      <c r="K50" s="9">
        <v>22026</v>
      </c>
      <c r="L50" s="9" t="s">
        <v>3</v>
      </c>
      <c r="M50" s="9" t="s">
        <v>2</v>
      </c>
      <c r="N50" s="9">
        <f t="shared" si="11"/>
        <v>30</v>
      </c>
      <c r="O50" s="13">
        <f t="shared" si="15"/>
        <v>30</v>
      </c>
      <c r="P50" s="13">
        <v>26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4</v>
      </c>
      <c r="W50" s="13">
        <v>0</v>
      </c>
      <c r="X50" s="25">
        <v>1600</v>
      </c>
      <c r="Y50" s="25">
        <f t="shared" si="12"/>
        <v>1952</v>
      </c>
      <c r="Z50" s="25">
        <f t="shared" si="13"/>
        <v>48000</v>
      </c>
      <c r="AA50" s="25">
        <f t="shared" si="14"/>
        <v>58560</v>
      </c>
    </row>
    <row r="51" spans="1:27" s="3" customFormat="1" ht="90" x14ac:dyDescent="0.25">
      <c r="A51" s="5">
        <v>27</v>
      </c>
      <c r="B51" s="5">
        <v>1057884</v>
      </c>
      <c r="C51" s="5" t="s">
        <v>8</v>
      </c>
      <c r="D51" s="9" t="s">
        <v>0</v>
      </c>
      <c r="E51" s="9" t="s">
        <v>74</v>
      </c>
      <c r="F51" s="9" t="s">
        <v>0</v>
      </c>
      <c r="G51" s="9" t="s">
        <v>0</v>
      </c>
      <c r="H51" s="9"/>
      <c r="I51" s="9" t="s">
        <v>0</v>
      </c>
      <c r="J51" s="9" t="s">
        <v>75</v>
      </c>
      <c r="K51" s="9">
        <v>22026</v>
      </c>
      <c r="L51" s="9" t="s">
        <v>3</v>
      </c>
      <c r="M51" s="9" t="s">
        <v>2</v>
      </c>
      <c r="N51" s="9">
        <f t="shared" si="11"/>
        <v>4</v>
      </c>
      <c r="O51" s="13">
        <f t="shared" si="15"/>
        <v>4</v>
      </c>
      <c r="P51" s="13">
        <v>0</v>
      </c>
      <c r="Q51" s="13">
        <v>0</v>
      </c>
      <c r="R51" s="13">
        <v>0</v>
      </c>
      <c r="S51" s="13">
        <v>4</v>
      </c>
      <c r="T51" s="13">
        <v>0</v>
      </c>
      <c r="U51" s="13">
        <v>0</v>
      </c>
      <c r="V51" s="13">
        <v>0</v>
      </c>
      <c r="W51" s="13">
        <v>0</v>
      </c>
      <c r="X51" s="25">
        <v>200</v>
      </c>
      <c r="Y51" s="25">
        <f t="shared" si="12"/>
        <v>244</v>
      </c>
      <c r="Z51" s="25">
        <f t="shared" si="13"/>
        <v>800</v>
      </c>
      <c r="AA51" s="25">
        <f t="shared" si="14"/>
        <v>976</v>
      </c>
    </row>
    <row r="52" spans="1:27" s="3" customFormat="1" ht="90" x14ac:dyDescent="0.25">
      <c r="A52" s="5">
        <v>28</v>
      </c>
      <c r="B52" s="5">
        <v>1059469</v>
      </c>
      <c r="C52" s="5" t="s">
        <v>22</v>
      </c>
      <c r="D52" s="9" t="s">
        <v>0</v>
      </c>
      <c r="E52" s="9" t="s">
        <v>74</v>
      </c>
      <c r="F52" s="9" t="s">
        <v>0</v>
      </c>
      <c r="G52" s="9" t="s">
        <v>0</v>
      </c>
      <c r="H52" s="9"/>
      <c r="I52" s="9" t="s">
        <v>0</v>
      </c>
      <c r="J52" s="9" t="s">
        <v>75</v>
      </c>
      <c r="K52" s="9">
        <v>22026</v>
      </c>
      <c r="L52" s="9" t="s">
        <v>3</v>
      </c>
      <c r="M52" s="9" t="s">
        <v>2</v>
      </c>
      <c r="N52" s="9">
        <f t="shared" si="11"/>
        <v>10</v>
      </c>
      <c r="O52" s="13">
        <f t="shared" si="15"/>
        <v>10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10</v>
      </c>
      <c r="W52" s="13">
        <v>0</v>
      </c>
      <c r="X52" s="25">
        <v>200</v>
      </c>
      <c r="Y52" s="25">
        <f t="shared" si="12"/>
        <v>244</v>
      </c>
      <c r="Z52" s="25">
        <f t="shared" si="13"/>
        <v>2000</v>
      </c>
      <c r="AA52" s="25">
        <f t="shared" si="14"/>
        <v>2440</v>
      </c>
    </row>
    <row r="53" spans="1:27" s="3" customFormat="1" ht="90" x14ac:dyDescent="0.25">
      <c r="A53" s="5">
        <v>29</v>
      </c>
      <c r="B53" s="5">
        <v>1069589</v>
      </c>
      <c r="C53" s="5" t="s">
        <v>7</v>
      </c>
      <c r="D53" s="9" t="s">
        <v>0</v>
      </c>
      <c r="E53" s="9" t="s">
        <v>74</v>
      </c>
      <c r="F53" s="9" t="s">
        <v>0</v>
      </c>
      <c r="G53" s="9" t="s">
        <v>0</v>
      </c>
      <c r="H53" s="9"/>
      <c r="I53" s="9" t="s">
        <v>0</v>
      </c>
      <c r="J53" s="9" t="s">
        <v>75</v>
      </c>
      <c r="K53" s="9">
        <v>22026</v>
      </c>
      <c r="L53" s="9" t="s">
        <v>3</v>
      </c>
      <c r="M53" s="9" t="s">
        <v>2</v>
      </c>
      <c r="N53" s="9">
        <f t="shared" si="11"/>
        <v>1</v>
      </c>
      <c r="O53" s="13">
        <f t="shared" si="15"/>
        <v>1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1</v>
      </c>
      <c r="W53" s="13">
        <v>0</v>
      </c>
      <c r="X53" s="25">
        <v>2700</v>
      </c>
      <c r="Y53" s="25">
        <f t="shared" si="12"/>
        <v>3294</v>
      </c>
      <c r="Z53" s="25">
        <f t="shared" si="13"/>
        <v>2700</v>
      </c>
      <c r="AA53" s="25">
        <f t="shared" si="14"/>
        <v>3294</v>
      </c>
    </row>
    <row r="54" spans="1:27" s="3" customFormat="1" ht="90" x14ac:dyDescent="0.25">
      <c r="A54" s="5">
        <v>30</v>
      </c>
      <c r="B54" s="5">
        <v>1075523</v>
      </c>
      <c r="C54" s="5" t="s">
        <v>6</v>
      </c>
      <c r="D54" s="9" t="s">
        <v>0</v>
      </c>
      <c r="E54" s="9" t="s">
        <v>74</v>
      </c>
      <c r="F54" s="9" t="s">
        <v>0</v>
      </c>
      <c r="G54" s="9" t="s">
        <v>0</v>
      </c>
      <c r="H54" s="9"/>
      <c r="I54" s="9" t="s">
        <v>0</v>
      </c>
      <c r="J54" s="9" t="s">
        <v>75</v>
      </c>
      <c r="K54" s="9">
        <v>22026</v>
      </c>
      <c r="L54" s="9" t="s">
        <v>3</v>
      </c>
      <c r="M54" s="9" t="s">
        <v>2</v>
      </c>
      <c r="N54" s="9">
        <f t="shared" si="11"/>
        <v>192</v>
      </c>
      <c r="O54" s="13">
        <f t="shared" si="15"/>
        <v>192</v>
      </c>
      <c r="P54" s="13">
        <v>0</v>
      </c>
      <c r="Q54" s="13">
        <v>6</v>
      </c>
      <c r="R54" s="13">
        <v>10</v>
      </c>
      <c r="S54" s="13">
        <v>0</v>
      </c>
      <c r="T54" s="13">
        <v>176</v>
      </c>
      <c r="U54" s="13">
        <v>0</v>
      </c>
      <c r="V54" s="13">
        <v>0</v>
      </c>
      <c r="W54" s="13">
        <v>0</v>
      </c>
      <c r="X54" s="25">
        <v>70</v>
      </c>
      <c r="Y54" s="25">
        <f t="shared" si="12"/>
        <v>85.399999999999991</v>
      </c>
      <c r="Z54" s="25">
        <f t="shared" si="13"/>
        <v>13440</v>
      </c>
      <c r="AA54" s="25">
        <f t="shared" si="14"/>
        <v>16396.8</v>
      </c>
    </row>
    <row r="55" spans="1:27" s="3" customFormat="1" ht="90" x14ac:dyDescent="0.25">
      <c r="A55" s="5">
        <v>31</v>
      </c>
      <c r="B55" s="5">
        <v>1075669</v>
      </c>
      <c r="C55" s="5" t="s">
        <v>5</v>
      </c>
      <c r="D55" s="9" t="s">
        <v>0</v>
      </c>
      <c r="E55" s="9" t="s">
        <v>74</v>
      </c>
      <c r="F55" s="9" t="s">
        <v>0</v>
      </c>
      <c r="G55" s="9" t="s">
        <v>0</v>
      </c>
      <c r="H55" s="9"/>
      <c r="I55" s="9" t="s">
        <v>0</v>
      </c>
      <c r="J55" s="9" t="s">
        <v>75</v>
      </c>
      <c r="K55" s="9">
        <v>22026</v>
      </c>
      <c r="L55" s="9" t="s">
        <v>3</v>
      </c>
      <c r="M55" s="9" t="s">
        <v>2</v>
      </c>
      <c r="N55" s="9">
        <f t="shared" si="11"/>
        <v>10</v>
      </c>
      <c r="O55" s="13">
        <f t="shared" si="15"/>
        <v>10</v>
      </c>
      <c r="P55" s="13">
        <v>2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8</v>
      </c>
      <c r="W55" s="13">
        <v>0</v>
      </c>
      <c r="X55" s="25">
        <v>470</v>
      </c>
      <c r="Y55" s="25">
        <f t="shared" si="12"/>
        <v>573.4</v>
      </c>
      <c r="Z55" s="25">
        <f t="shared" si="13"/>
        <v>4700</v>
      </c>
      <c r="AA55" s="25">
        <f t="shared" si="14"/>
        <v>5734</v>
      </c>
    </row>
    <row r="56" spans="1:27" s="3" customFormat="1" ht="90" x14ac:dyDescent="0.25">
      <c r="A56" s="5">
        <v>32</v>
      </c>
      <c r="B56" s="5">
        <v>1083793</v>
      </c>
      <c r="C56" s="5" t="s">
        <v>17</v>
      </c>
      <c r="D56" s="9" t="s">
        <v>0</v>
      </c>
      <c r="E56" s="9" t="s">
        <v>74</v>
      </c>
      <c r="F56" s="9" t="s">
        <v>0</v>
      </c>
      <c r="G56" s="9" t="s">
        <v>0</v>
      </c>
      <c r="H56" s="9"/>
      <c r="I56" s="9" t="s">
        <v>0</v>
      </c>
      <c r="J56" s="9" t="s">
        <v>75</v>
      </c>
      <c r="K56" s="9">
        <v>22026</v>
      </c>
      <c r="L56" s="9" t="s">
        <v>3</v>
      </c>
      <c r="M56" s="9" t="s">
        <v>2</v>
      </c>
      <c r="N56" s="9">
        <f t="shared" si="11"/>
        <v>1</v>
      </c>
      <c r="O56" s="13">
        <f t="shared" si="15"/>
        <v>1</v>
      </c>
      <c r="P56" s="13">
        <v>0</v>
      </c>
      <c r="Q56" s="13">
        <v>0</v>
      </c>
      <c r="R56" s="13">
        <v>1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25">
        <v>1350</v>
      </c>
      <c r="Y56" s="25">
        <f t="shared" si="12"/>
        <v>1647</v>
      </c>
      <c r="Z56" s="25">
        <f t="shared" si="13"/>
        <v>1350</v>
      </c>
      <c r="AA56" s="25">
        <f t="shared" si="14"/>
        <v>1647</v>
      </c>
    </row>
    <row r="57" spans="1:27" s="3" customFormat="1" ht="90" x14ac:dyDescent="0.25">
      <c r="A57" s="5">
        <v>33</v>
      </c>
      <c r="B57" s="5">
        <v>1105054</v>
      </c>
      <c r="C57" s="5" t="s">
        <v>4</v>
      </c>
      <c r="D57" s="9" t="s">
        <v>0</v>
      </c>
      <c r="E57" s="9" t="s">
        <v>74</v>
      </c>
      <c r="F57" s="9" t="s">
        <v>0</v>
      </c>
      <c r="G57" s="9" t="s">
        <v>0</v>
      </c>
      <c r="H57" s="9"/>
      <c r="I57" s="9" t="s">
        <v>0</v>
      </c>
      <c r="J57" s="9" t="s">
        <v>75</v>
      </c>
      <c r="K57" s="9">
        <v>22026</v>
      </c>
      <c r="L57" s="9" t="s">
        <v>3</v>
      </c>
      <c r="M57" s="9" t="s">
        <v>2</v>
      </c>
      <c r="N57" s="9">
        <f t="shared" si="11"/>
        <v>5</v>
      </c>
      <c r="O57" s="13">
        <f t="shared" si="15"/>
        <v>5</v>
      </c>
      <c r="P57" s="13">
        <v>5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25">
        <v>80</v>
      </c>
      <c r="Y57" s="25">
        <f t="shared" si="12"/>
        <v>97.6</v>
      </c>
      <c r="Z57" s="25">
        <f t="shared" si="13"/>
        <v>400</v>
      </c>
      <c r="AA57" s="25">
        <f t="shared" si="14"/>
        <v>488</v>
      </c>
    </row>
    <row r="58" spans="1:27" s="3" customFormat="1" ht="15" hidden="1" customHeight="1" x14ac:dyDescent="0.25">
      <c r="A58" s="5">
        <v>2</v>
      </c>
      <c r="B58" s="5"/>
      <c r="C58" s="5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13" t="str">
        <f t="shared" si="15"/>
        <v/>
      </c>
      <c r="P58" s="13"/>
      <c r="Q58" s="13"/>
      <c r="R58" s="13"/>
      <c r="S58" s="13"/>
      <c r="T58" s="13"/>
      <c r="U58" s="13"/>
      <c r="V58" s="13"/>
      <c r="W58" s="13"/>
      <c r="X58" s="25"/>
      <c r="Y58" s="25"/>
      <c r="Z58" s="25"/>
      <c r="AA58" s="25"/>
    </row>
    <row r="59" spans="1:27" s="3" customFormat="1" ht="15" customHeight="1" x14ac:dyDescent="0.25">
      <c r="A59" s="43" t="s">
        <v>21</v>
      </c>
      <c r="B59" s="44"/>
      <c r="C59" s="44"/>
      <c r="D59" s="44"/>
      <c r="E59" s="44"/>
      <c r="F59" s="44"/>
      <c r="G59" s="44"/>
      <c r="H59" s="44"/>
      <c r="I59" s="44"/>
      <c r="J59" s="17"/>
      <c r="K59" s="16"/>
      <c r="L59" s="15" t="s">
        <v>0</v>
      </c>
      <c r="M59" s="5" t="s">
        <v>0</v>
      </c>
      <c r="N59" s="4">
        <f>SUM(N60:N74)</f>
        <v>535</v>
      </c>
      <c r="O59" s="13">
        <f t="shared" si="15"/>
        <v>535</v>
      </c>
      <c r="P59" s="13">
        <f t="shared" ref="P59:W59" si="16">SUM(P60:P74)</f>
        <v>115</v>
      </c>
      <c r="Q59" s="13">
        <f t="shared" si="16"/>
        <v>0</v>
      </c>
      <c r="R59" s="13">
        <f t="shared" si="16"/>
        <v>35</v>
      </c>
      <c r="S59" s="13">
        <f t="shared" si="16"/>
        <v>30</v>
      </c>
      <c r="T59" s="13">
        <f t="shared" si="16"/>
        <v>308</v>
      </c>
      <c r="U59" s="13">
        <f t="shared" si="16"/>
        <v>0</v>
      </c>
      <c r="V59" s="13">
        <f t="shared" si="16"/>
        <v>47</v>
      </c>
      <c r="W59" s="13">
        <f t="shared" si="16"/>
        <v>0</v>
      </c>
      <c r="X59" s="26"/>
      <c r="Y59" s="26"/>
      <c r="Z59" s="26"/>
      <c r="AA59" s="26"/>
    </row>
    <row r="60" spans="1:27" s="3" customFormat="1" ht="90" x14ac:dyDescent="0.25">
      <c r="A60" s="5">
        <v>34</v>
      </c>
      <c r="B60" s="5">
        <v>1007580</v>
      </c>
      <c r="C60" s="5" t="s">
        <v>13</v>
      </c>
      <c r="D60" s="9" t="s">
        <v>0</v>
      </c>
      <c r="E60" s="9" t="s">
        <v>74</v>
      </c>
      <c r="F60" s="9" t="s">
        <v>0</v>
      </c>
      <c r="G60" s="9" t="s">
        <v>0</v>
      </c>
      <c r="H60" s="9"/>
      <c r="I60" s="9" t="s">
        <v>0</v>
      </c>
      <c r="J60" s="9" t="s">
        <v>75</v>
      </c>
      <c r="K60" s="9">
        <v>32026</v>
      </c>
      <c r="L60" s="9" t="s">
        <v>3</v>
      </c>
      <c r="M60" s="9" t="s">
        <v>2</v>
      </c>
      <c r="N60" s="9">
        <f t="shared" ref="N60:N73" si="17">SUM(O60)</f>
        <v>10</v>
      </c>
      <c r="O60" s="13">
        <f t="shared" si="15"/>
        <v>10</v>
      </c>
      <c r="P60" s="13">
        <v>0</v>
      </c>
      <c r="Q60" s="13">
        <v>0</v>
      </c>
      <c r="R60" s="13">
        <v>10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25">
        <v>70</v>
      </c>
      <c r="Y60" s="25">
        <f t="shared" ref="Y60:Y73" si="18">X60*1.22</f>
        <v>85.399999999999991</v>
      </c>
      <c r="Z60" s="25">
        <f t="shared" ref="Z60:Z73" si="19">X60*N60</f>
        <v>700</v>
      </c>
      <c r="AA60" s="25">
        <f t="shared" ref="AA60:AA73" si="20">Y60*N60</f>
        <v>853.99999999999989</v>
      </c>
    </row>
    <row r="61" spans="1:27" s="3" customFormat="1" ht="90" x14ac:dyDescent="0.25">
      <c r="A61" s="5">
        <v>35</v>
      </c>
      <c r="B61" s="5">
        <v>1013124</v>
      </c>
      <c r="C61" s="5" t="s">
        <v>20</v>
      </c>
      <c r="D61" s="9" t="s">
        <v>0</v>
      </c>
      <c r="E61" s="9" t="s">
        <v>74</v>
      </c>
      <c r="F61" s="9" t="s">
        <v>0</v>
      </c>
      <c r="G61" s="9" t="s">
        <v>0</v>
      </c>
      <c r="H61" s="9"/>
      <c r="I61" s="9" t="s">
        <v>0</v>
      </c>
      <c r="J61" s="9" t="s">
        <v>75</v>
      </c>
      <c r="K61" s="9">
        <v>32026</v>
      </c>
      <c r="L61" s="9" t="s">
        <v>3</v>
      </c>
      <c r="M61" s="9" t="s">
        <v>2</v>
      </c>
      <c r="N61" s="9">
        <f t="shared" si="17"/>
        <v>1</v>
      </c>
      <c r="O61" s="13">
        <f t="shared" si="15"/>
        <v>1</v>
      </c>
      <c r="P61" s="13">
        <v>0</v>
      </c>
      <c r="Q61" s="13">
        <v>0</v>
      </c>
      <c r="R61" s="13">
        <v>1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25">
        <v>400</v>
      </c>
      <c r="Y61" s="25">
        <f t="shared" si="18"/>
        <v>488</v>
      </c>
      <c r="Z61" s="25">
        <f t="shared" si="19"/>
        <v>400</v>
      </c>
      <c r="AA61" s="25">
        <f t="shared" si="20"/>
        <v>488</v>
      </c>
    </row>
    <row r="62" spans="1:27" s="3" customFormat="1" ht="90" x14ac:dyDescent="0.25">
      <c r="A62" s="5">
        <v>36</v>
      </c>
      <c r="B62" s="5">
        <v>1014118</v>
      </c>
      <c r="C62" s="5" t="s">
        <v>12</v>
      </c>
      <c r="D62" s="9" t="s">
        <v>0</v>
      </c>
      <c r="E62" s="9" t="s">
        <v>74</v>
      </c>
      <c r="F62" s="9" t="s">
        <v>0</v>
      </c>
      <c r="G62" s="9" t="s">
        <v>0</v>
      </c>
      <c r="H62" s="9"/>
      <c r="I62" s="9" t="s">
        <v>0</v>
      </c>
      <c r="J62" s="9" t="s">
        <v>75</v>
      </c>
      <c r="K62" s="9">
        <v>32026</v>
      </c>
      <c r="L62" s="9" t="s">
        <v>3</v>
      </c>
      <c r="M62" s="9" t="s">
        <v>2</v>
      </c>
      <c r="N62" s="9">
        <f t="shared" si="17"/>
        <v>8</v>
      </c>
      <c r="O62" s="13">
        <f t="shared" si="15"/>
        <v>8</v>
      </c>
      <c r="P62" s="13">
        <v>0</v>
      </c>
      <c r="Q62" s="13">
        <v>0</v>
      </c>
      <c r="R62" s="13">
        <v>2</v>
      </c>
      <c r="S62" s="13">
        <v>2</v>
      </c>
      <c r="T62" s="13">
        <v>4</v>
      </c>
      <c r="U62" s="13">
        <v>0</v>
      </c>
      <c r="V62" s="13">
        <v>0</v>
      </c>
      <c r="W62" s="13">
        <v>0</v>
      </c>
      <c r="X62" s="25">
        <v>2000</v>
      </c>
      <c r="Y62" s="25">
        <f t="shared" si="18"/>
        <v>2440</v>
      </c>
      <c r="Z62" s="25">
        <f t="shared" si="19"/>
        <v>16000</v>
      </c>
      <c r="AA62" s="25">
        <f t="shared" si="20"/>
        <v>19520</v>
      </c>
    </row>
    <row r="63" spans="1:27" s="3" customFormat="1" ht="90" x14ac:dyDescent="0.25">
      <c r="A63" s="5">
        <v>37</v>
      </c>
      <c r="B63" s="5">
        <v>1043962</v>
      </c>
      <c r="C63" s="5" t="s">
        <v>11</v>
      </c>
      <c r="D63" s="9" t="s">
        <v>0</v>
      </c>
      <c r="E63" s="9" t="s">
        <v>74</v>
      </c>
      <c r="F63" s="9" t="s">
        <v>0</v>
      </c>
      <c r="G63" s="9" t="s">
        <v>0</v>
      </c>
      <c r="H63" s="9"/>
      <c r="I63" s="9" t="s">
        <v>0</v>
      </c>
      <c r="J63" s="9" t="s">
        <v>75</v>
      </c>
      <c r="K63" s="9">
        <v>32026</v>
      </c>
      <c r="L63" s="9" t="s">
        <v>3</v>
      </c>
      <c r="M63" s="9" t="s">
        <v>2</v>
      </c>
      <c r="N63" s="9">
        <f t="shared" si="17"/>
        <v>18</v>
      </c>
      <c r="O63" s="13">
        <f t="shared" si="15"/>
        <v>18</v>
      </c>
      <c r="P63" s="13">
        <v>0</v>
      </c>
      <c r="Q63" s="13">
        <v>0</v>
      </c>
      <c r="R63" s="13">
        <v>6</v>
      </c>
      <c r="S63" s="13">
        <v>12</v>
      </c>
      <c r="T63" s="13">
        <v>0</v>
      </c>
      <c r="U63" s="13">
        <v>0</v>
      </c>
      <c r="V63" s="13">
        <v>0</v>
      </c>
      <c r="W63" s="13">
        <v>0</v>
      </c>
      <c r="X63" s="25">
        <v>155</v>
      </c>
      <c r="Y63" s="25">
        <f t="shared" si="18"/>
        <v>189.1</v>
      </c>
      <c r="Z63" s="25">
        <f t="shared" si="19"/>
        <v>2790</v>
      </c>
      <c r="AA63" s="25">
        <f t="shared" si="20"/>
        <v>3403.7999999999997</v>
      </c>
    </row>
    <row r="64" spans="1:27" s="3" customFormat="1" ht="90" x14ac:dyDescent="0.25">
      <c r="A64" s="5">
        <v>38</v>
      </c>
      <c r="B64" s="5">
        <v>1045924</v>
      </c>
      <c r="C64" s="5" t="s">
        <v>10</v>
      </c>
      <c r="D64" s="9" t="s">
        <v>0</v>
      </c>
      <c r="E64" s="9" t="s">
        <v>74</v>
      </c>
      <c r="F64" s="9" t="s">
        <v>0</v>
      </c>
      <c r="G64" s="9" t="s">
        <v>0</v>
      </c>
      <c r="H64" s="9"/>
      <c r="I64" s="9" t="s">
        <v>0</v>
      </c>
      <c r="J64" s="9" t="s">
        <v>75</v>
      </c>
      <c r="K64" s="9">
        <v>32026</v>
      </c>
      <c r="L64" s="9" t="s">
        <v>3</v>
      </c>
      <c r="M64" s="9" t="s">
        <v>2</v>
      </c>
      <c r="N64" s="9">
        <f t="shared" si="17"/>
        <v>102</v>
      </c>
      <c r="O64" s="13">
        <f t="shared" si="15"/>
        <v>102</v>
      </c>
      <c r="P64" s="13">
        <v>100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2</v>
      </c>
      <c r="W64" s="13">
        <v>0</v>
      </c>
      <c r="X64" s="25">
        <v>350</v>
      </c>
      <c r="Y64" s="25">
        <f t="shared" si="18"/>
        <v>427</v>
      </c>
      <c r="Z64" s="25">
        <f t="shared" si="19"/>
        <v>35700</v>
      </c>
      <c r="AA64" s="25">
        <f t="shared" si="20"/>
        <v>43554</v>
      </c>
    </row>
    <row r="65" spans="1:27" s="3" customFormat="1" ht="90" x14ac:dyDescent="0.25">
      <c r="A65" s="5">
        <v>39</v>
      </c>
      <c r="B65" s="5">
        <v>1056716</v>
      </c>
      <c r="C65" s="5" t="s">
        <v>19</v>
      </c>
      <c r="D65" s="9" t="s">
        <v>0</v>
      </c>
      <c r="E65" s="9" t="s">
        <v>74</v>
      </c>
      <c r="F65" s="9" t="s">
        <v>0</v>
      </c>
      <c r="G65" s="9" t="s">
        <v>0</v>
      </c>
      <c r="H65" s="9"/>
      <c r="I65" s="9" t="s">
        <v>0</v>
      </c>
      <c r="J65" s="9" t="s">
        <v>75</v>
      </c>
      <c r="K65" s="9">
        <v>32026</v>
      </c>
      <c r="L65" s="9" t="s">
        <v>3</v>
      </c>
      <c r="M65" s="9" t="s">
        <v>2</v>
      </c>
      <c r="N65" s="9">
        <f t="shared" si="17"/>
        <v>12</v>
      </c>
      <c r="O65" s="13">
        <f t="shared" si="15"/>
        <v>12</v>
      </c>
      <c r="P65" s="13">
        <v>12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25">
        <v>1600</v>
      </c>
      <c r="Y65" s="25">
        <f t="shared" si="18"/>
        <v>1952</v>
      </c>
      <c r="Z65" s="25">
        <f t="shared" si="19"/>
        <v>19200</v>
      </c>
      <c r="AA65" s="25">
        <f t="shared" si="20"/>
        <v>23424</v>
      </c>
    </row>
    <row r="66" spans="1:27" s="3" customFormat="1" ht="90" x14ac:dyDescent="0.25">
      <c r="A66" s="5">
        <v>40</v>
      </c>
      <c r="B66" s="5">
        <v>1057884</v>
      </c>
      <c r="C66" s="5" t="s">
        <v>8</v>
      </c>
      <c r="D66" s="9" t="s">
        <v>0</v>
      </c>
      <c r="E66" s="9" t="s">
        <v>74</v>
      </c>
      <c r="F66" s="9" t="s">
        <v>0</v>
      </c>
      <c r="G66" s="9" t="s">
        <v>0</v>
      </c>
      <c r="H66" s="9"/>
      <c r="I66" s="9" t="s">
        <v>0</v>
      </c>
      <c r="J66" s="9" t="s">
        <v>75</v>
      </c>
      <c r="K66" s="9">
        <v>32026</v>
      </c>
      <c r="L66" s="9" t="s">
        <v>3</v>
      </c>
      <c r="M66" s="9" t="s">
        <v>2</v>
      </c>
      <c r="N66" s="9">
        <f t="shared" si="17"/>
        <v>10</v>
      </c>
      <c r="O66" s="13">
        <f t="shared" si="15"/>
        <v>10</v>
      </c>
      <c r="P66" s="13">
        <v>0</v>
      </c>
      <c r="Q66" s="13">
        <v>0</v>
      </c>
      <c r="R66" s="13">
        <v>0</v>
      </c>
      <c r="S66" s="13">
        <v>4</v>
      </c>
      <c r="T66" s="13">
        <v>4</v>
      </c>
      <c r="U66" s="13">
        <v>0</v>
      </c>
      <c r="V66" s="13">
        <v>2</v>
      </c>
      <c r="W66" s="13">
        <v>0</v>
      </c>
      <c r="X66" s="25">
        <v>200</v>
      </c>
      <c r="Y66" s="25">
        <f t="shared" si="18"/>
        <v>244</v>
      </c>
      <c r="Z66" s="25">
        <f t="shared" si="19"/>
        <v>2000</v>
      </c>
      <c r="AA66" s="25">
        <f t="shared" si="20"/>
        <v>2440</v>
      </c>
    </row>
    <row r="67" spans="1:27" s="3" customFormat="1" ht="90" x14ac:dyDescent="0.25">
      <c r="A67" s="5">
        <v>41</v>
      </c>
      <c r="B67" s="5">
        <v>1060197</v>
      </c>
      <c r="C67" s="5" t="s">
        <v>18</v>
      </c>
      <c r="D67" s="9" t="s">
        <v>0</v>
      </c>
      <c r="E67" s="9" t="s">
        <v>74</v>
      </c>
      <c r="F67" s="9" t="s">
        <v>0</v>
      </c>
      <c r="G67" s="9" t="s">
        <v>0</v>
      </c>
      <c r="H67" s="9"/>
      <c r="I67" s="9" t="s">
        <v>0</v>
      </c>
      <c r="J67" s="9" t="s">
        <v>75</v>
      </c>
      <c r="K67" s="9">
        <v>32026</v>
      </c>
      <c r="L67" s="9" t="s">
        <v>3</v>
      </c>
      <c r="M67" s="9" t="s">
        <v>2</v>
      </c>
      <c r="N67" s="9">
        <f t="shared" si="17"/>
        <v>3</v>
      </c>
      <c r="O67" s="13">
        <f t="shared" si="15"/>
        <v>3</v>
      </c>
      <c r="P67" s="13">
        <v>0</v>
      </c>
      <c r="Q67" s="13">
        <v>0</v>
      </c>
      <c r="R67" s="13">
        <v>3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25">
        <v>670</v>
      </c>
      <c r="Y67" s="25">
        <f t="shared" si="18"/>
        <v>817.4</v>
      </c>
      <c r="Z67" s="25">
        <f t="shared" si="19"/>
        <v>2010</v>
      </c>
      <c r="AA67" s="25">
        <f t="shared" si="20"/>
        <v>2452.1999999999998</v>
      </c>
    </row>
    <row r="68" spans="1:27" s="3" customFormat="1" ht="90" x14ac:dyDescent="0.25">
      <c r="A68" s="5">
        <v>42</v>
      </c>
      <c r="B68" s="5">
        <v>1069589</v>
      </c>
      <c r="C68" s="5" t="s">
        <v>7</v>
      </c>
      <c r="D68" s="9" t="s">
        <v>0</v>
      </c>
      <c r="E68" s="9" t="s">
        <v>74</v>
      </c>
      <c r="F68" s="9" t="s">
        <v>0</v>
      </c>
      <c r="G68" s="9" t="s">
        <v>0</v>
      </c>
      <c r="H68" s="9"/>
      <c r="I68" s="9" t="s">
        <v>0</v>
      </c>
      <c r="J68" s="9" t="s">
        <v>75</v>
      </c>
      <c r="K68" s="9">
        <v>32026</v>
      </c>
      <c r="L68" s="9" t="s">
        <v>3</v>
      </c>
      <c r="M68" s="9" t="s">
        <v>2</v>
      </c>
      <c r="N68" s="9">
        <f t="shared" si="17"/>
        <v>4</v>
      </c>
      <c r="O68" s="13">
        <f t="shared" si="15"/>
        <v>4</v>
      </c>
      <c r="P68" s="13">
        <v>1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3</v>
      </c>
      <c r="W68" s="13">
        <v>0</v>
      </c>
      <c r="X68" s="25">
        <v>2700</v>
      </c>
      <c r="Y68" s="25">
        <f t="shared" si="18"/>
        <v>3294</v>
      </c>
      <c r="Z68" s="25">
        <f t="shared" si="19"/>
        <v>10800</v>
      </c>
      <c r="AA68" s="25">
        <f t="shared" si="20"/>
        <v>13176</v>
      </c>
    </row>
    <row r="69" spans="1:27" s="3" customFormat="1" ht="90" x14ac:dyDescent="0.25">
      <c r="A69" s="5">
        <v>43</v>
      </c>
      <c r="B69" s="5">
        <v>1075523</v>
      </c>
      <c r="C69" s="5" t="s">
        <v>6</v>
      </c>
      <c r="D69" s="9" t="s">
        <v>0</v>
      </c>
      <c r="E69" s="9" t="s">
        <v>74</v>
      </c>
      <c r="F69" s="9" t="s">
        <v>0</v>
      </c>
      <c r="G69" s="9" t="s">
        <v>0</v>
      </c>
      <c r="H69" s="9"/>
      <c r="I69" s="9" t="s">
        <v>0</v>
      </c>
      <c r="J69" s="9" t="s">
        <v>75</v>
      </c>
      <c r="K69" s="9">
        <v>32026</v>
      </c>
      <c r="L69" s="9" t="s">
        <v>3</v>
      </c>
      <c r="M69" s="9" t="s">
        <v>2</v>
      </c>
      <c r="N69" s="9">
        <f t="shared" si="17"/>
        <v>344</v>
      </c>
      <c r="O69" s="13">
        <f t="shared" si="15"/>
        <v>344</v>
      </c>
      <c r="P69" s="13">
        <v>0</v>
      </c>
      <c r="Q69" s="13">
        <v>0</v>
      </c>
      <c r="R69" s="13">
        <v>4</v>
      </c>
      <c r="S69" s="13">
        <v>0</v>
      </c>
      <c r="T69" s="13">
        <v>300</v>
      </c>
      <c r="U69" s="13">
        <v>0</v>
      </c>
      <c r="V69" s="13">
        <v>40</v>
      </c>
      <c r="W69" s="13">
        <v>0</v>
      </c>
      <c r="X69" s="25">
        <v>70</v>
      </c>
      <c r="Y69" s="25">
        <f t="shared" si="18"/>
        <v>85.399999999999991</v>
      </c>
      <c r="Z69" s="25">
        <f t="shared" si="19"/>
        <v>24080</v>
      </c>
      <c r="AA69" s="25">
        <f t="shared" si="20"/>
        <v>29377.599999999999</v>
      </c>
    </row>
    <row r="70" spans="1:27" s="3" customFormat="1" ht="90" x14ac:dyDescent="0.25">
      <c r="A70" s="5">
        <v>44</v>
      </c>
      <c r="B70" s="5">
        <v>1083793</v>
      </c>
      <c r="C70" s="5" t="s">
        <v>17</v>
      </c>
      <c r="D70" s="9" t="s">
        <v>0</v>
      </c>
      <c r="E70" s="9" t="s">
        <v>74</v>
      </c>
      <c r="F70" s="9" t="s">
        <v>0</v>
      </c>
      <c r="G70" s="9" t="s">
        <v>0</v>
      </c>
      <c r="H70" s="9"/>
      <c r="I70" s="9" t="s">
        <v>0</v>
      </c>
      <c r="J70" s="9" t="s">
        <v>75</v>
      </c>
      <c r="K70" s="9">
        <v>32026</v>
      </c>
      <c r="L70" s="9" t="s">
        <v>3</v>
      </c>
      <c r="M70" s="9" t="s">
        <v>2</v>
      </c>
      <c r="N70" s="9">
        <f t="shared" si="17"/>
        <v>3</v>
      </c>
      <c r="O70" s="13">
        <f t="shared" si="15"/>
        <v>3</v>
      </c>
      <c r="P70" s="13">
        <v>0</v>
      </c>
      <c r="Q70" s="13">
        <v>0</v>
      </c>
      <c r="R70" s="13">
        <v>3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25">
        <v>1350</v>
      </c>
      <c r="Y70" s="25">
        <f t="shared" si="18"/>
        <v>1647</v>
      </c>
      <c r="Z70" s="25">
        <f t="shared" si="19"/>
        <v>4050</v>
      </c>
      <c r="AA70" s="25">
        <f t="shared" si="20"/>
        <v>4941</v>
      </c>
    </row>
    <row r="71" spans="1:27" s="3" customFormat="1" ht="90" x14ac:dyDescent="0.25">
      <c r="A71" s="5">
        <v>45</v>
      </c>
      <c r="B71" s="5">
        <v>1093225</v>
      </c>
      <c r="C71" s="5" t="s">
        <v>16</v>
      </c>
      <c r="D71" s="9" t="s">
        <v>0</v>
      </c>
      <c r="E71" s="9" t="s">
        <v>74</v>
      </c>
      <c r="F71" s="9" t="s">
        <v>0</v>
      </c>
      <c r="G71" s="9" t="s">
        <v>0</v>
      </c>
      <c r="H71" s="9"/>
      <c r="I71" s="9" t="s">
        <v>0</v>
      </c>
      <c r="J71" s="9" t="s">
        <v>75</v>
      </c>
      <c r="K71" s="9">
        <v>32026</v>
      </c>
      <c r="L71" s="9" t="s">
        <v>3</v>
      </c>
      <c r="M71" s="9" t="s">
        <v>2</v>
      </c>
      <c r="N71" s="9">
        <f t="shared" si="17"/>
        <v>6</v>
      </c>
      <c r="O71" s="13">
        <f t="shared" si="15"/>
        <v>6</v>
      </c>
      <c r="P71" s="13">
        <v>0</v>
      </c>
      <c r="Q71" s="13">
        <v>0</v>
      </c>
      <c r="R71" s="13">
        <v>6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25">
        <v>270</v>
      </c>
      <c r="Y71" s="25">
        <f t="shared" si="18"/>
        <v>329.4</v>
      </c>
      <c r="Z71" s="25">
        <f t="shared" si="19"/>
        <v>1620</v>
      </c>
      <c r="AA71" s="25">
        <f t="shared" si="20"/>
        <v>1976.3999999999999</v>
      </c>
    </row>
    <row r="72" spans="1:27" s="3" customFormat="1" ht="90" x14ac:dyDescent="0.25">
      <c r="A72" s="5">
        <v>46</v>
      </c>
      <c r="B72" s="5">
        <v>1105054</v>
      </c>
      <c r="C72" s="5" t="s">
        <v>4</v>
      </c>
      <c r="D72" s="9" t="s">
        <v>0</v>
      </c>
      <c r="E72" s="9" t="s">
        <v>74</v>
      </c>
      <c r="F72" s="9" t="s">
        <v>0</v>
      </c>
      <c r="G72" s="9" t="s">
        <v>0</v>
      </c>
      <c r="H72" s="9"/>
      <c r="I72" s="9" t="s">
        <v>0</v>
      </c>
      <c r="J72" s="9" t="s">
        <v>75</v>
      </c>
      <c r="K72" s="9">
        <v>32026</v>
      </c>
      <c r="L72" s="9" t="s">
        <v>3</v>
      </c>
      <c r="M72" s="9" t="s">
        <v>2</v>
      </c>
      <c r="N72" s="9">
        <f t="shared" si="17"/>
        <v>2</v>
      </c>
      <c r="O72" s="13">
        <f t="shared" si="15"/>
        <v>2</v>
      </c>
      <c r="P72" s="13">
        <v>2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25">
        <v>80</v>
      </c>
      <c r="Y72" s="25">
        <f t="shared" si="18"/>
        <v>97.6</v>
      </c>
      <c r="Z72" s="25">
        <f t="shared" si="19"/>
        <v>160</v>
      </c>
      <c r="AA72" s="25">
        <f t="shared" si="20"/>
        <v>195.2</v>
      </c>
    </row>
    <row r="73" spans="1:27" s="3" customFormat="1" ht="90" x14ac:dyDescent="0.25">
      <c r="A73" s="5">
        <v>47</v>
      </c>
      <c r="B73" s="5">
        <v>1105672</v>
      </c>
      <c r="C73" s="5" t="s">
        <v>15</v>
      </c>
      <c r="D73" s="9" t="s">
        <v>0</v>
      </c>
      <c r="E73" s="9" t="s">
        <v>74</v>
      </c>
      <c r="F73" s="9" t="s">
        <v>0</v>
      </c>
      <c r="G73" s="9" t="s">
        <v>0</v>
      </c>
      <c r="H73" s="9"/>
      <c r="I73" s="9" t="s">
        <v>0</v>
      </c>
      <c r="J73" s="9" t="s">
        <v>75</v>
      </c>
      <c r="K73" s="9">
        <v>32026</v>
      </c>
      <c r="L73" s="9" t="s">
        <v>3</v>
      </c>
      <c r="M73" s="9" t="s">
        <v>2</v>
      </c>
      <c r="N73" s="9">
        <f t="shared" si="17"/>
        <v>12</v>
      </c>
      <c r="O73" s="13">
        <f t="shared" si="15"/>
        <v>12</v>
      </c>
      <c r="P73" s="13">
        <v>0</v>
      </c>
      <c r="Q73" s="13">
        <v>0</v>
      </c>
      <c r="R73" s="13">
        <v>0</v>
      </c>
      <c r="S73" s="13">
        <v>12</v>
      </c>
      <c r="T73" s="13">
        <v>0</v>
      </c>
      <c r="U73" s="13">
        <v>0</v>
      </c>
      <c r="V73" s="13">
        <v>0</v>
      </c>
      <c r="W73" s="13">
        <v>0</v>
      </c>
      <c r="X73" s="25">
        <v>400</v>
      </c>
      <c r="Y73" s="25">
        <f t="shared" si="18"/>
        <v>488</v>
      </c>
      <c r="Z73" s="25">
        <f t="shared" si="19"/>
        <v>4800</v>
      </c>
      <c r="AA73" s="25">
        <f t="shared" si="20"/>
        <v>5856</v>
      </c>
    </row>
    <row r="74" spans="1:27" s="3" customFormat="1" ht="15" hidden="1" customHeight="1" x14ac:dyDescent="0.25">
      <c r="A74" s="5">
        <v>3</v>
      </c>
      <c r="B74" s="5"/>
      <c r="C74" s="5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13" t="str">
        <f t="shared" si="15"/>
        <v/>
      </c>
      <c r="P74" s="13"/>
      <c r="Q74" s="13"/>
      <c r="R74" s="13"/>
      <c r="S74" s="13"/>
      <c r="T74" s="13"/>
      <c r="U74" s="13"/>
      <c r="V74" s="13"/>
      <c r="W74" s="13"/>
      <c r="X74" s="25"/>
      <c r="Y74" s="25"/>
      <c r="Z74" s="25"/>
      <c r="AA74" s="25"/>
    </row>
    <row r="75" spans="1:27" s="3" customFormat="1" ht="15" customHeight="1" x14ac:dyDescent="0.25">
      <c r="A75" s="43" t="s">
        <v>14</v>
      </c>
      <c r="B75" s="44"/>
      <c r="C75" s="44"/>
      <c r="D75" s="44"/>
      <c r="E75" s="44"/>
      <c r="F75" s="44"/>
      <c r="G75" s="44"/>
      <c r="H75" s="44"/>
      <c r="I75" s="44"/>
      <c r="J75" s="17"/>
      <c r="K75" s="16"/>
      <c r="L75" s="15" t="s">
        <v>0</v>
      </c>
      <c r="M75" s="5" t="s">
        <v>0</v>
      </c>
      <c r="N75" s="4">
        <f>SUM(N76:N86)</f>
        <v>227</v>
      </c>
      <c r="O75" s="13">
        <f t="shared" si="15"/>
        <v>227</v>
      </c>
      <c r="P75" s="13">
        <f t="shared" ref="P75:W75" si="21">SUM(P76:P86)</f>
        <v>16</v>
      </c>
      <c r="Q75" s="13">
        <f t="shared" si="21"/>
        <v>27</v>
      </c>
      <c r="R75" s="13">
        <f t="shared" si="21"/>
        <v>10</v>
      </c>
      <c r="S75" s="13">
        <f t="shared" si="21"/>
        <v>9</v>
      </c>
      <c r="T75" s="13">
        <f t="shared" si="21"/>
        <v>153</v>
      </c>
      <c r="U75" s="13">
        <f t="shared" si="21"/>
        <v>4</v>
      </c>
      <c r="V75" s="13">
        <f t="shared" si="21"/>
        <v>8</v>
      </c>
      <c r="W75" s="13">
        <f t="shared" si="21"/>
        <v>0</v>
      </c>
      <c r="X75" s="26"/>
      <c r="Y75" s="26"/>
      <c r="Z75" s="26"/>
      <c r="AA75" s="26"/>
    </row>
    <row r="76" spans="1:27" s="3" customFormat="1" ht="90" x14ac:dyDescent="0.25">
      <c r="A76" s="5">
        <v>48</v>
      </c>
      <c r="B76" s="5">
        <v>1007580</v>
      </c>
      <c r="C76" s="5" t="s">
        <v>13</v>
      </c>
      <c r="D76" s="9" t="s">
        <v>0</v>
      </c>
      <c r="E76" s="9" t="s">
        <v>74</v>
      </c>
      <c r="F76" s="9" t="s">
        <v>0</v>
      </c>
      <c r="G76" s="9" t="s">
        <v>0</v>
      </c>
      <c r="H76" s="9"/>
      <c r="I76" s="9" t="s">
        <v>0</v>
      </c>
      <c r="J76" s="9" t="s">
        <v>75</v>
      </c>
      <c r="K76" s="9">
        <v>42026</v>
      </c>
      <c r="L76" s="9" t="s">
        <v>3</v>
      </c>
      <c r="M76" s="9" t="s">
        <v>2</v>
      </c>
      <c r="N76" s="9">
        <f t="shared" ref="N76:N85" si="22">SUM(O76)</f>
        <v>10</v>
      </c>
      <c r="O76" s="13">
        <f t="shared" si="15"/>
        <v>10</v>
      </c>
      <c r="P76" s="13">
        <v>0</v>
      </c>
      <c r="Q76" s="13">
        <v>6</v>
      </c>
      <c r="R76" s="13">
        <v>4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25">
        <v>70</v>
      </c>
      <c r="Y76" s="25">
        <f t="shared" ref="Y76:Y85" si="23">X76*1.22</f>
        <v>85.399999999999991</v>
      </c>
      <c r="Z76" s="25">
        <f t="shared" ref="Z76:Z85" si="24">X76*N76</f>
        <v>700</v>
      </c>
      <c r="AA76" s="25">
        <f t="shared" ref="AA76:AA85" si="25">Y76*N76</f>
        <v>853.99999999999989</v>
      </c>
    </row>
    <row r="77" spans="1:27" s="3" customFormat="1" ht="90" x14ac:dyDescent="0.25">
      <c r="A77" s="5">
        <v>49</v>
      </c>
      <c r="B77" s="5">
        <v>1014118</v>
      </c>
      <c r="C77" s="5" t="s">
        <v>12</v>
      </c>
      <c r="D77" s="9" t="s">
        <v>0</v>
      </c>
      <c r="E77" s="9" t="s">
        <v>74</v>
      </c>
      <c r="F77" s="9" t="s">
        <v>0</v>
      </c>
      <c r="G77" s="9" t="s">
        <v>0</v>
      </c>
      <c r="H77" s="9"/>
      <c r="I77" s="9" t="s">
        <v>0</v>
      </c>
      <c r="J77" s="9" t="s">
        <v>75</v>
      </c>
      <c r="K77" s="9">
        <v>42026</v>
      </c>
      <c r="L77" s="9" t="s">
        <v>3</v>
      </c>
      <c r="M77" s="9" t="s">
        <v>2</v>
      </c>
      <c r="N77" s="9">
        <f t="shared" si="22"/>
        <v>9</v>
      </c>
      <c r="O77" s="13">
        <f t="shared" ref="O77:O85" si="26">IF(SUM(P77:W77)&gt;0,SUM(P77:W77),"")</f>
        <v>9</v>
      </c>
      <c r="P77" s="13">
        <v>0</v>
      </c>
      <c r="Q77" s="13">
        <v>0</v>
      </c>
      <c r="R77" s="13">
        <v>2</v>
      </c>
      <c r="S77" s="13">
        <v>7</v>
      </c>
      <c r="T77" s="13">
        <v>0</v>
      </c>
      <c r="U77" s="13">
        <v>0</v>
      </c>
      <c r="V77" s="13">
        <v>0</v>
      </c>
      <c r="W77" s="13">
        <v>0</v>
      </c>
      <c r="X77" s="25">
        <v>2000</v>
      </c>
      <c r="Y77" s="25">
        <f t="shared" si="23"/>
        <v>2440</v>
      </c>
      <c r="Z77" s="25">
        <f t="shared" si="24"/>
        <v>18000</v>
      </c>
      <c r="AA77" s="25">
        <f t="shared" si="25"/>
        <v>21960</v>
      </c>
    </row>
    <row r="78" spans="1:27" s="3" customFormat="1" ht="90" x14ac:dyDescent="0.25">
      <c r="A78" s="5">
        <v>50</v>
      </c>
      <c r="B78" s="5">
        <v>1043962</v>
      </c>
      <c r="C78" s="5" t="s">
        <v>11</v>
      </c>
      <c r="D78" s="9" t="s">
        <v>0</v>
      </c>
      <c r="E78" s="9" t="s">
        <v>74</v>
      </c>
      <c r="F78" s="9" t="s">
        <v>0</v>
      </c>
      <c r="G78" s="9" t="s">
        <v>0</v>
      </c>
      <c r="H78" s="9"/>
      <c r="I78" s="9" t="s">
        <v>0</v>
      </c>
      <c r="J78" s="9" t="s">
        <v>75</v>
      </c>
      <c r="K78" s="9">
        <v>42026</v>
      </c>
      <c r="L78" s="9" t="s">
        <v>3</v>
      </c>
      <c r="M78" s="9" t="s">
        <v>2</v>
      </c>
      <c r="N78" s="9">
        <f t="shared" si="22"/>
        <v>6</v>
      </c>
      <c r="O78" s="13">
        <f t="shared" si="26"/>
        <v>6</v>
      </c>
      <c r="P78" s="13">
        <v>0</v>
      </c>
      <c r="Q78" s="13">
        <v>2</v>
      </c>
      <c r="R78" s="13">
        <v>0</v>
      </c>
      <c r="S78" s="13">
        <v>2</v>
      </c>
      <c r="T78" s="13">
        <v>2</v>
      </c>
      <c r="U78" s="13">
        <v>0</v>
      </c>
      <c r="V78" s="13">
        <v>0</v>
      </c>
      <c r="W78" s="13">
        <v>0</v>
      </c>
      <c r="X78" s="25">
        <v>155</v>
      </c>
      <c r="Y78" s="25">
        <f t="shared" si="23"/>
        <v>189.1</v>
      </c>
      <c r="Z78" s="25">
        <f t="shared" si="24"/>
        <v>930</v>
      </c>
      <c r="AA78" s="25">
        <f t="shared" si="25"/>
        <v>1134.5999999999999</v>
      </c>
    </row>
    <row r="79" spans="1:27" s="3" customFormat="1" ht="90" x14ac:dyDescent="0.25">
      <c r="A79" s="5">
        <v>51</v>
      </c>
      <c r="B79" s="5">
        <v>1045924</v>
      </c>
      <c r="C79" s="5" t="s">
        <v>10</v>
      </c>
      <c r="D79" s="9" t="s">
        <v>0</v>
      </c>
      <c r="E79" s="9" t="s">
        <v>74</v>
      </c>
      <c r="F79" s="9" t="s">
        <v>0</v>
      </c>
      <c r="G79" s="9" t="s">
        <v>0</v>
      </c>
      <c r="H79" s="9"/>
      <c r="I79" s="9" t="s">
        <v>0</v>
      </c>
      <c r="J79" s="9" t="s">
        <v>75</v>
      </c>
      <c r="K79" s="9">
        <v>42026</v>
      </c>
      <c r="L79" s="9" t="s">
        <v>3</v>
      </c>
      <c r="M79" s="9" t="s">
        <v>2</v>
      </c>
      <c r="N79" s="9">
        <f t="shared" si="22"/>
        <v>8</v>
      </c>
      <c r="O79" s="13">
        <f t="shared" si="26"/>
        <v>8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8</v>
      </c>
      <c r="W79" s="13">
        <v>0</v>
      </c>
      <c r="X79" s="25">
        <v>350</v>
      </c>
      <c r="Y79" s="25">
        <f t="shared" si="23"/>
        <v>427</v>
      </c>
      <c r="Z79" s="25">
        <f t="shared" si="24"/>
        <v>2800</v>
      </c>
      <c r="AA79" s="25">
        <f t="shared" si="25"/>
        <v>3416</v>
      </c>
    </row>
    <row r="80" spans="1:27" s="3" customFormat="1" ht="90" x14ac:dyDescent="0.25">
      <c r="A80" s="5">
        <v>52</v>
      </c>
      <c r="B80" s="5">
        <v>1052096</v>
      </c>
      <c r="C80" s="5" t="s">
        <v>9</v>
      </c>
      <c r="D80" s="9" t="s">
        <v>0</v>
      </c>
      <c r="E80" s="9" t="s">
        <v>74</v>
      </c>
      <c r="F80" s="9" t="s">
        <v>0</v>
      </c>
      <c r="G80" s="9" t="s">
        <v>0</v>
      </c>
      <c r="H80" s="9"/>
      <c r="I80" s="9" t="s">
        <v>0</v>
      </c>
      <c r="J80" s="9" t="s">
        <v>75</v>
      </c>
      <c r="K80" s="9">
        <v>42026</v>
      </c>
      <c r="L80" s="9" t="s">
        <v>3</v>
      </c>
      <c r="M80" s="9" t="s">
        <v>2</v>
      </c>
      <c r="N80" s="9">
        <f t="shared" si="22"/>
        <v>1</v>
      </c>
      <c r="O80" s="13">
        <f t="shared" si="26"/>
        <v>1</v>
      </c>
      <c r="P80" s="13">
        <v>0</v>
      </c>
      <c r="Q80" s="13">
        <v>1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25">
        <v>1200</v>
      </c>
      <c r="Y80" s="25">
        <f t="shared" si="23"/>
        <v>1464</v>
      </c>
      <c r="Z80" s="25">
        <f t="shared" si="24"/>
        <v>1200</v>
      </c>
      <c r="AA80" s="25">
        <f t="shared" si="25"/>
        <v>1464</v>
      </c>
    </row>
    <row r="81" spans="1:27" s="3" customFormat="1" ht="90" x14ac:dyDescent="0.25">
      <c r="A81" s="5">
        <v>53</v>
      </c>
      <c r="B81" s="5">
        <v>1057884</v>
      </c>
      <c r="C81" s="5" t="s">
        <v>8</v>
      </c>
      <c r="D81" s="9" t="s">
        <v>0</v>
      </c>
      <c r="E81" s="9" t="s">
        <v>74</v>
      </c>
      <c r="F81" s="9" t="s">
        <v>0</v>
      </c>
      <c r="G81" s="9" t="s">
        <v>0</v>
      </c>
      <c r="H81" s="9"/>
      <c r="I81" s="9" t="s">
        <v>0</v>
      </c>
      <c r="J81" s="9" t="s">
        <v>75</v>
      </c>
      <c r="K81" s="9">
        <v>42026</v>
      </c>
      <c r="L81" s="9" t="s">
        <v>3</v>
      </c>
      <c r="M81" s="9" t="s">
        <v>2</v>
      </c>
      <c r="N81" s="9">
        <f t="shared" si="22"/>
        <v>6</v>
      </c>
      <c r="O81" s="13">
        <f t="shared" si="26"/>
        <v>6</v>
      </c>
      <c r="P81" s="13">
        <v>0</v>
      </c>
      <c r="Q81" s="13">
        <v>6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25">
        <v>200</v>
      </c>
      <c r="Y81" s="25">
        <f t="shared" si="23"/>
        <v>244</v>
      </c>
      <c r="Z81" s="25">
        <f t="shared" si="24"/>
        <v>1200</v>
      </c>
      <c r="AA81" s="25">
        <f t="shared" si="25"/>
        <v>1464</v>
      </c>
    </row>
    <row r="82" spans="1:27" s="3" customFormat="1" ht="90" x14ac:dyDescent="0.25">
      <c r="A82" s="5">
        <v>54</v>
      </c>
      <c r="B82" s="5">
        <v>1069589</v>
      </c>
      <c r="C82" s="5" t="s">
        <v>7</v>
      </c>
      <c r="D82" s="9" t="s">
        <v>0</v>
      </c>
      <c r="E82" s="9" t="s">
        <v>74</v>
      </c>
      <c r="F82" s="9" t="s">
        <v>0</v>
      </c>
      <c r="G82" s="9" t="s">
        <v>0</v>
      </c>
      <c r="H82" s="9"/>
      <c r="I82" s="9" t="s">
        <v>0</v>
      </c>
      <c r="J82" s="9" t="s">
        <v>75</v>
      </c>
      <c r="K82" s="9">
        <v>42026</v>
      </c>
      <c r="L82" s="9" t="s">
        <v>3</v>
      </c>
      <c r="M82" s="9" t="s">
        <v>2</v>
      </c>
      <c r="N82" s="9">
        <f t="shared" si="22"/>
        <v>3</v>
      </c>
      <c r="O82" s="13">
        <f t="shared" si="26"/>
        <v>3</v>
      </c>
      <c r="P82" s="13">
        <v>0</v>
      </c>
      <c r="Q82" s="13">
        <v>0</v>
      </c>
      <c r="R82" s="13">
        <v>0</v>
      </c>
      <c r="S82" s="13">
        <v>0</v>
      </c>
      <c r="T82" s="13">
        <v>1</v>
      </c>
      <c r="U82" s="13">
        <v>2</v>
      </c>
      <c r="V82" s="13">
        <v>0</v>
      </c>
      <c r="W82" s="13">
        <v>0</v>
      </c>
      <c r="X82" s="25">
        <v>2700</v>
      </c>
      <c r="Y82" s="25">
        <f t="shared" si="23"/>
        <v>3294</v>
      </c>
      <c r="Z82" s="25">
        <f t="shared" si="24"/>
        <v>8100</v>
      </c>
      <c r="AA82" s="25">
        <f t="shared" si="25"/>
        <v>9882</v>
      </c>
    </row>
    <row r="83" spans="1:27" s="3" customFormat="1" ht="90" x14ac:dyDescent="0.25">
      <c r="A83" s="5">
        <v>55</v>
      </c>
      <c r="B83" s="5">
        <v>1075523</v>
      </c>
      <c r="C83" s="5" t="s">
        <v>6</v>
      </c>
      <c r="D83" s="9" t="s">
        <v>0</v>
      </c>
      <c r="E83" s="9" t="s">
        <v>74</v>
      </c>
      <c r="F83" s="9" t="s">
        <v>0</v>
      </c>
      <c r="G83" s="9" t="s">
        <v>0</v>
      </c>
      <c r="H83" s="9"/>
      <c r="I83" s="9" t="s">
        <v>0</v>
      </c>
      <c r="J83" s="9" t="s">
        <v>75</v>
      </c>
      <c r="K83" s="9">
        <v>42026</v>
      </c>
      <c r="L83" s="9" t="s">
        <v>3</v>
      </c>
      <c r="M83" s="9" t="s">
        <v>2</v>
      </c>
      <c r="N83" s="9">
        <f t="shared" si="22"/>
        <v>172</v>
      </c>
      <c r="O83" s="13">
        <f t="shared" si="26"/>
        <v>172</v>
      </c>
      <c r="P83" s="13">
        <v>6</v>
      </c>
      <c r="Q83" s="13">
        <v>12</v>
      </c>
      <c r="R83" s="13">
        <v>4</v>
      </c>
      <c r="S83" s="13">
        <v>0</v>
      </c>
      <c r="T83" s="13">
        <v>150</v>
      </c>
      <c r="U83" s="13">
        <v>0</v>
      </c>
      <c r="V83" s="13">
        <v>0</v>
      </c>
      <c r="W83" s="13">
        <v>0</v>
      </c>
      <c r="X83" s="25">
        <v>70</v>
      </c>
      <c r="Y83" s="25">
        <f t="shared" si="23"/>
        <v>85.399999999999991</v>
      </c>
      <c r="Z83" s="25">
        <f t="shared" si="24"/>
        <v>12040</v>
      </c>
      <c r="AA83" s="25">
        <f t="shared" si="25"/>
        <v>14688.8</v>
      </c>
    </row>
    <row r="84" spans="1:27" s="3" customFormat="1" ht="90" x14ac:dyDescent="0.25">
      <c r="A84" s="5">
        <v>56</v>
      </c>
      <c r="B84" s="5">
        <v>1075669</v>
      </c>
      <c r="C84" s="5" t="s">
        <v>5</v>
      </c>
      <c r="D84" s="9" t="s">
        <v>0</v>
      </c>
      <c r="E84" s="9" t="s">
        <v>74</v>
      </c>
      <c r="F84" s="9" t="s">
        <v>0</v>
      </c>
      <c r="G84" s="9" t="s">
        <v>0</v>
      </c>
      <c r="H84" s="9"/>
      <c r="I84" s="9" t="s">
        <v>0</v>
      </c>
      <c r="J84" s="9" t="s">
        <v>75</v>
      </c>
      <c r="K84" s="9">
        <v>42026</v>
      </c>
      <c r="L84" s="9" t="s">
        <v>3</v>
      </c>
      <c r="M84" s="9" t="s">
        <v>2</v>
      </c>
      <c r="N84" s="9">
        <f t="shared" si="22"/>
        <v>2</v>
      </c>
      <c r="O84" s="13">
        <f t="shared" si="26"/>
        <v>2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2</v>
      </c>
      <c r="V84" s="13">
        <v>0</v>
      </c>
      <c r="W84" s="13">
        <v>0</v>
      </c>
      <c r="X84" s="25">
        <v>470</v>
      </c>
      <c r="Y84" s="25">
        <f t="shared" si="23"/>
        <v>573.4</v>
      </c>
      <c r="Z84" s="25">
        <f t="shared" si="24"/>
        <v>940</v>
      </c>
      <c r="AA84" s="25">
        <f t="shared" si="25"/>
        <v>1146.8</v>
      </c>
    </row>
    <row r="85" spans="1:27" s="3" customFormat="1" ht="90" x14ac:dyDescent="0.25">
      <c r="A85" s="5">
        <v>57</v>
      </c>
      <c r="B85" s="5">
        <v>1105054</v>
      </c>
      <c r="C85" s="5" t="s">
        <v>4</v>
      </c>
      <c r="D85" s="9" t="s">
        <v>0</v>
      </c>
      <c r="E85" s="9" t="s">
        <v>74</v>
      </c>
      <c r="F85" s="9" t="s">
        <v>0</v>
      </c>
      <c r="G85" s="9" t="s">
        <v>0</v>
      </c>
      <c r="H85" s="9"/>
      <c r="I85" s="9" t="s">
        <v>0</v>
      </c>
      <c r="J85" s="9" t="s">
        <v>75</v>
      </c>
      <c r="K85" s="9">
        <v>42026</v>
      </c>
      <c r="L85" s="9" t="s">
        <v>3</v>
      </c>
      <c r="M85" s="9" t="s">
        <v>2</v>
      </c>
      <c r="N85" s="9">
        <f t="shared" si="22"/>
        <v>10</v>
      </c>
      <c r="O85" s="13">
        <f t="shared" si="26"/>
        <v>10</v>
      </c>
      <c r="P85" s="13">
        <v>10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25">
        <v>80</v>
      </c>
      <c r="Y85" s="25">
        <f t="shared" si="23"/>
        <v>97.6</v>
      </c>
      <c r="Z85" s="25">
        <f t="shared" si="24"/>
        <v>800</v>
      </c>
      <c r="AA85" s="25">
        <f t="shared" si="25"/>
        <v>976</v>
      </c>
    </row>
    <row r="86" spans="1:27" s="3" customFormat="1" ht="15" hidden="1" customHeight="1" x14ac:dyDescent="0.25">
      <c r="A86" s="11">
        <v>4</v>
      </c>
      <c r="B86" s="11"/>
      <c r="C86" s="11"/>
      <c r="D86" s="10"/>
      <c r="E86" s="10"/>
      <c r="F86" s="10"/>
      <c r="G86" s="10"/>
      <c r="H86" s="10"/>
      <c r="I86" s="10"/>
      <c r="J86" s="10"/>
      <c r="K86" s="10"/>
      <c r="L86" s="9"/>
      <c r="M86" s="9"/>
      <c r="N86" s="9"/>
      <c r="O86" s="8"/>
      <c r="P86" s="8"/>
      <c r="Q86" s="8"/>
      <c r="R86" s="8"/>
      <c r="S86" s="8"/>
      <c r="T86" s="8"/>
      <c r="U86" s="8"/>
      <c r="V86" s="8"/>
      <c r="W86" s="8"/>
      <c r="X86" s="27"/>
      <c r="Y86" s="27"/>
      <c r="Z86" s="27"/>
      <c r="AA86" s="27"/>
    </row>
    <row r="87" spans="1:27" s="3" customFormat="1" ht="15" customHeight="1" x14ac:dyDescent="0.25">
      <c r="A87" s="7"/>
      <c r="B87" s="7" t="s">
        <v>0</v>
      </c>
      <c r="C87" s="7" t="s">
        <v>0</v>
      </c>
      <c r="D87" s="7" t="s">
        <v>0</v>
      </c>
      <c r="E87" s="7" t="s">
        <v>0</v>
      </c>
      <c r="F87" s="7" t="s">
        <v>0</v>
      </c>
      <c r="G87" s="7" t="s">
        <v>0</v>
      </c>
      <c r="H87" s="7"/>
      <c r="I87" s="7" t="s">
        <v>0</v>
      </c>
      <c r="J87" s="7"/>
      <c r="K87" s="7"/>
      <c r="L87" s="45" t="s">
        <v>1</v>
      </c>
      <c r="M87" s="48" t="s">
        <v>0</v>
      </c>
      <c r="N87" s="31">
        <f>N10+N13+N16+N19+N22+N43+N59+N75</f>
        <v>1208</v>
      </c>
      <c r="O87" s="31">
        <f t="shared" ref="O87:W87" si="27">SUM(O10,O13,O16,O19,O22,O43,O59,O75)</f>
        <v>1208</v>
      </c>
      <c r="P87" s="31">
        <f t="shared" si="27"/>
        <v>219</v>
      </c>
      <c r="Q87" s="31">
        <f t="shared" si="27"/>
        <v>35</v>
      </c>
      <c r="R87" s="31">
        <f t="shared" si="27"/>
        <v>129</v>
      </c>
      <c r="S87" s="31">
        <f t="shared" si="27"/>
        <v>73</v>
      </c>
      <c r="T87" s="31">
        <f t="shared" si="27"/>
        <v>647</v>
      </c>
      <c r="U87" s="31">
        <f t="shared" si="27"/>
        <v>14</v>
      </c>
      <c r="V87" s="31">
        <f t="shared" si="27"/>
        <v>91</v>
      </c>
      <c r="W87" s="31">
        <f t="shared" si="27"/>
        <v>0</v>
      </c>
      <c r="X87" s="35" t="s">
        <v>76</v>
      </c>
      <c r="Y87" s="35" t="s">
        <v>76</v>
      </c>
      <c r="Z87" s="38">
        <f>SUM(Z76:Z86,Z60:Z73,Z44:Z57,Z23:Z41)</f>
        <v>329135</v>
      </c>
      <c r="AA87" s="38">
        <f>SUM(AA76:AA86,AA60:AA73,AA44:AA57,AA23:AA41)</f>
        <v>401544.70000000019</v>
      </c>
    </row>
    <row r="88" spans="1:27" s="3" customFormat="1" ht="1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46"/>
      <c r="M88" s="48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6"/>
      <c r="Y88" s="36"/>
      <c r="Z88" s="36"/>
      <c r="AA88" s="36"/>
    </row>
    <row r="89" spans="1:27" s="3" customFormat="1" ht="1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47"/>
      <c r="M89" s="48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7"/>
      <c r="Y89" s="37"/>
      <c r="Z89" s="37"/>
      <c r="AA89" s="37"/>
    </row>
  </sheetData>
  <mergeCells count="50">
    <mergeCell ref="M5:M7"/>
    <mergeCell ref="V87:V89"/>
    <mergeCell ref="W87:W89"/>
    <mergeCell ref="T6:T7"/>
    <mergeCell ref="U6:U7"/>
    <mergeCell ref="V6:V7"/>
    <mergeCell ref="W6:W7"/>
    <mergeCell ref="A16:I16"/>
    <mergeCell ref="A19:I19"/>
    <mergeCell ref="A22:I22"/>
    <mergeCell ref="A43:I43"/>
    <mergeCell ref="N87:N89"/>
    <mergeCell ref="S6:S7"/>
    <mergeCell ref="A10:I10"/>
    <mergeCell ref="N5:N7"/>
    <mergeCell ref="O5:W5"/>
    <mergeCell ref="A13:I13"/>
    <mergeCell ref="A9:I9"/>
    <mergeCell ref="C6:D6"/>
    <mergeCell ref="E6:I6"/>
    <mergeCell ref="O6:O7"/>
    <mergeCell ref="P6:P7"/>
    <mergeCell ref="Q6:Q7"/>
    <mergeCell ref="R6:R7"/>
    <mergeCell ref="A5:A7"/>
    <mergeCell ref="B5:B7"/>
    <mergeCell ref="C5:K5"/>
    <mergeCell ref="L5:L7"/>
    <mergeCell ref="S87:S89"/>
    <mergeCell ref="T87:T89"/>
    <mergeCell ref="A59:I59"/>
    <mergeCell ref="A75:I75"/>
    <mergeCell ref="L87:L89"/>
    <mergeCell ref="M87:M89"/>
    <mergeCell ref="U87:U89"/>
    <mergeCell ref="O87:O89"/>
    <mergeCell ref="U1:AA1"/>
    <mergeCell ref="X87:X89"/>
    <mergeCell ref="Y87:Y89"/>
    <mergeCell ref="Z87:Z89"/>
    <mergeCell ref="AA87:AA89"/>
    <mergeCell ref="Z5:Z7"/>
    <mergeCell ref="AA5:AA7"/>
    <mergeCell ref="X5:X7"/>
    <mergeCell ref="Y5:Y7"/>
    <mergeCell ref="A3:Y3"/>
    <mergeCell ref="A4:Y4"/>
    <mergeCell ref="P87:P89"/>
    <mergeCell ref="Q87:Q89"/>
    <mergeCell ref="R87:R8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Головина Софья Александровна</dc:creator>
  <cp:lastModifiedBy>Головина Софья Александровна</cp:lastModifiedBy>
  <dcterms:created xsi:type="dcterms:W3CDTF">2026-02-12T08:27:44Z</dcterms:created>
  <dcterms:modified xsi:type="dcterms:W3CDTF">2026-04-21T04:47:05Z</dcterms:modified>
</cp:coreProperties>
</file>